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updateLinks="always"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M:\PROJETOS\1591\11_REVIT 2023\04_XLS\100-Orçamento\_R07\"/>
    </mc:Choice>
  </mc:AlternateContent>
  <xr:revisionPtr revIDLastSave="0" documentId="13_ncr:1_{80861C7D-2BCA-4245-A0C5-73C2AA0D263E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3 - DCCU Resumo" sheetId="2" r:id="rId1"/>
    <sheet name="3 - DCCU CEF" sheetId="7" r:id="rId2"/>
    <sheet name="3 - DCCU Resumo Banrisul" sheetId="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xlnm._FilterDatabase" localSheetId="1" hidden="1">'3 - DCCU CEF'!$A$5:$E$38</definedName>
    <definedName name="_xlnm._FilterDatabase" localSheetId="0" hidden="1">'3 - DCCU Resumo'!$A$5:$E$38</definedName>
    <definedName name="_xlnm._FilterDatabase" localSheetId="2" hidden="1">'3 - DCCU Resumo Banrisul'!$A$5:$E$38</definedName>
    <definedName name="_xlnm.Print_Area" localSheetId="1">'3 - DCCU CEF'!$A$1:$E$38</definedName>
    <definedName name="_xlnm.Print_Area" localSheetId="0">'3 - DCCU Resumo'!$A$1:$E$38</definedName>
    <definedName name="_xlnm.Print_Area" localSheetId="2">'3 - DCCU Resumo Banrisul'!$A$1:$E$38</definedName>
    <definedName name="_xlnm.Print_Titles" localSheetId="1">'3 - DCCU CEF'!$1:$7</definedName>
    <definedName name="_xlnm.Print_Titles" localSheetId="0">'3 - DCCU Resumo'!$1:$7</definedName>
    <definedName name="_xlnm.Print_Titles" localSheetId="2">'3 - DCCU Resumo Banrisul'!$1:$7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 a="1"/>
  <c r="D14" i="2" s="1"/>
  <c r="E14" i="2" a="1"/>
  <c r="E14" i="2" s="1"/>
  <c r="E13" i="2"/>
  <c r="D13" i="2"/>
  <c r="E12" i="2"/>
  <c r="D12" i="2"/>
  <c r="E11" i="2"/>
  <c r="D11" i="2"/>
  <c r="E10" i="2"/>
  <c r="D10" i="2"/>
  <c r="E9" i="2"/>
  <c r="D9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L25" i="2" l="1"/>
  <c r="L26" i="2"/>
  <c r="L27" i="2"/>
  <c r="L28" i="2"/>
  <c r="L29" i="2"/>
  <c r="L30" i="2"/>
  <c r="L24" i="2"/>
  <c r="D38" i="2" l="1"/>
  <c r="E38" i="2"/>
  <c r="D38" i="8"/>
  <c r="E38" i="8"/>
  <c r="D38" i="7"/>
  <c r="E38" i="7"/>
  <c r="E42" i="2" l="1"/>
  <c r="J31" i="2" l="1"/>
  <c r="E43" i="2"/>
  <c r="E44" i="2" s="1"/>
  <c r="J32" i="2" s="1"/>
  <c r="K32" i="2" l="1"/>
  <c r="H32" i="2"/>
  <c r="H31" i="2"/>
  <c r="J35" i="2"/>
  <c r="K30" i="2"/>
  <c r="K26" i="2"/>
  <c r="K29" i="2"/>
  <c r="K25" i="2"/>
  <c r="K28" i="2"/>
  <c r="K24" i="2"/>
  <c r="K27" i="2"/>
  <c r="D42" i="2"/>
  <c r="D43" i="2" l="1"/>
  <c r="D44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<sst xmlns="http://schemas.openxmlformats.org/spreadsheetml/2006/main" count="202" uniqueCount="77">
  <si>
    <t xml:space="preserve">               SERVIÇOS DE ÁGUA E ESGOTO DE NOVO HAMBURGO</t>
  </si>
  <si>
    <t>RESUMO DO DEMONSTRATIVO DA COMPOSIÇÃO DO CUSTO UNITÁRIO - NÃO DESONERADO</t>
  </si>
  <si>
    <t>MUNICÍPIO: NOVO HAMBURGO</t>
  </si>
  <si>
    <t>DISCRIMINAÇÃO</t>
  </si>
  <si>
    <t>TOTAL            SEM B.D.I.</t>
  </si>
  <si>
    <t>TOTAL            COM B.D.I.</t>
  </si>
  <si>
    <t>TOTAL ( R$ )</t>
  </si>
  <si>
    <t>BANCO</t>
  </si>
  <si>
    <t>CEF</t>
  </si>
  <si>
    <t>BANRISUL</t>
  </si>
  <si>
    <t>CANTEIRO DE OBRAS</t>
  </si>
  <si>
    <t>ADMINISTRAÇÃO LOCAL</t>
  </si>
  <si>
    <t>EMISSÁRIO FINAL</t>
  </si>
  <si>
    <t>REDE ELETRICA DO PARQUE</t>
  </si>
  <si>
    <t>OBRA: ETE LUIZ RAU</t>
  </si>
  <si>
    <t>SCE+CAIXA DE MED VAZÃO</t>
  </si>
  <si>
    <t>TANQUE SBR 01 COM ELÉTRICO</t>
  </si>
  <si>
    <t>TANQUE SBR 02</t>
  </si>
  <si>
    <t>PARQUE DA ETE</t>
  </si>
  <si>
    <t xml:space="preserve">PARQUE DA ETE </t>
  </si>
  <si>
    <t>GUARITA</t>
  </si>
  <si>
    <t>SPR SOPRADOR (1ª ETAPA/FASE 1A)</t>
  </si>
  <si>
    <t>CASA DE MEDIÇÃO  (1ª ETAPA/FASE 1A)</t>
  </si>
  <si>
    <t>LABORATÓRIO  (1ª ETAPA/FASE 1A)</t>
  </si>
  <si>
    <t>RESERVATÓRIO ELEVADO POTÁVEL  (1ª ETAPA/FASE 1A)</t>
  </si>
  <si>
    <t>EBET  (1ª ETAPA/FASE 1A)</t>
  </si>
  <si>
    <t>MANUTENÇÃO  (1ª ETAPA/FASE 1A)</t>
  </si>
  <si>
    <t>TANCAGEM HIPOCLORITO  (1ª ETAPA/FASE 1A)</t>
  </si>
  <si>
    <t>ELEVATÓRIA DE RECIRCULAÇÃO  (1ª ETAPA/FASE 1A)</t>
  </si>
  <si>
    <t>CENTRÍFUGA  (1ª ETAPA/FASE 1A)</t>
  </si>
  <si>
    <t>TRATAMENTO PRELIMINAR  (1ª ETAPA/FASE 1A)</t>
  </si>
  <si>
    <t>CAIXAS DE RENTENÇÃO PLUVIAL (1ª ETAPA/FASE 1A)</t>
  </si>
  <si>
    <t>SPD SOPRADOR (1ª ETAPA/FASE 1A)</t>
  </si>
  <si>
    <t>ADENSADORES DE LODO  (1ª ETAPA/FASE 1A)</t>
  </si>
  <si>
    <t>CASA DE OPERAÇÃO E CONTROLE  (1ª ETAPA/FASE 1A)</t>
  </si>
  <si>
    <t>TANCAGEM SODA  (1ª ETAPA/FASE 1A)</t>
  </si>
  <si>
    <t>SUBESTAÇÃO TRANSFORMADORA  (1ª ETAPA/FASE 1A)</t>
  </si>
  <si>
    <t>0A</t>
  </si>
  <si>
    <t>0B</t>
  </si>
  <si>
    <t>0C</t>
  </si>
  <si>
    <t>0D</t>
  </si>
  <si>
    <t>0E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</si>
  <si>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</si>
  <si>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</si>
  <si>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</si>
  <si>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</si>
  <si>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</si>
  <si>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</si>
  <si>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</si>
  <si>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</si>
  <si>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</si>
  <si>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</si>
  <si>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</si>
  <si>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</si>
  <si>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</si>
  <si>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</si>
  <si>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15A</t>
  </si>
  <si>
    <t>15B</t>
  </si>
  <si>
    <t>16</t>
  </si>
  <si>
    <t>17</t>
  </si>
  <si>
    <t>18</t>
  </si>
  <si>
    <t>23</t>
  </si>
  <si>
    <t>29</t>
  </si>
  <si>
    <t>EDIFICAÇÃO</t>
  </si>
  <si>
    <t>R05</t>
  </si>
  <si>
    <t>R06</t>
  </si>
  <si>
    <t>R04</t>
  </si>
  <si>
    <t>R03</t>
  </si>
  <si>
    <t>R02</t>
  </si>
  <si>
    <t>R01a</t>
  </si>
  <si>
    <t>R00</t>
  </si>
  <si>
    <t>R01</t>
  </si>
  <si>
    <t>#</t>
  </si>
  <si>
    <t>OF</t>
  </si>
  <si>
    <t>TERRAPLENAGEM</t>
  </si>
  <si>
    <t>COMUSA</t>
  </si>
  <si>
    <t>R05-R06-RECURSO COMUSA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</si>
</sst>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1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indexed="24"/>
      <name val="Arial"/>
      <family val="2"/>
    </font>
    <font>
      <b/>
      <sz val="13"/>
      <color theme="1"/>
      <name val="Calibri"/>
      <family val="2"/>
      <scheme val="minor"/>
    </font>
    <font>
      <sz val="9"/>
      <color indexed="12"/>
      <name val="Arial Narrow"/>
      <family val="2"/>
    </font>
    <font>
      <b/>
      <sz val="9"/>
      <name val="Arial Narrow"/>
      <family val="2"/>
    </font>
    <font>
      <b/>
      <sz val="9"/>
      <color indexed="12"/>
      <name val="Arial Narrow"/>
      <family val="2"/>
    </font>
    <font>
      <b/>
      <sz val="9"/>
      <color theme="1"/>
      <name val="Arial Narrow"/>
      <family val="2"/>
    </font>
    <font>
      <b/>
      <sz val="9"/>
      <color rgb="FFFF0000"/>
      <name val="Arial Narrow"/>
      <family val="2"/>
    </font>
    <font>
      <sz val="9"/>
      <name val="Arial Narrow"/>
      <family val="2"/>
    </font>
    <font>
      <sz val="11"/>
      <color theme="1"/>
      <name val="Calibri"/>
      <family val="2"/>
      <scheme val="minor"/>
    </font>
    <font>
      <sz val="11"/>
      <color indexed="12"/>
      <name val="Arial Narrow"/>
      <family val="2"/>
    </font>
    <font>
      <b/>
      <sz val="9"/>
      <color theme="1" tint="0.499984740745262"/>
      <name val="Arial Narrow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9" fontId="10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1" applyFont="1" applyProtection="1">
      <protection locked="0"/>
    </xf>
    <xf numFmtId="44" fontId="5" fillId="0" borderId="4" xfId="1" applyNumberFormat="1" applyFont="1" applyBorder="1" applyAlignment="1" applyProtection="1">
      <alignment horizontal="right" vertical="center"/>
      <protection locked="0"/>
    </xf>
    <xf numFmtId="44" fontId="5" fillId="0" borderId="5" xfId="1" applyNumberFormat="1" applyFont="1" applyBorder="1" applyAlignment="1" applyProtection="1">
      <alignment horizontal="right"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0" fontId="5" fillId="0" borderId="9" xfId="1" applyFont="1" applyBorder="1" applyAlignment="1" applyProtection="1">
      <alignment horizontal="center" vertical="center"/>
      <protection locked="0"/>
    </xf>
    <xf numFmtId="44" fontId="5" fillId="0" borderId="10" xfId="1" applyNumberFormat="1" applyFont="1" applyBorder="1" applyAlignment="1" applyProtection="1">
      <alignment horizontal="right" vertical="center"/>
      <protection locked="0"/>
    </xf>
    <xf numFmtId="0" fontId="4" fillId="0" borderId="4" xfId="1" applyFont="1" applyBorder="1" applyProtection="1">
      <protection locked="0"/>
    </xf>
    <xf numFmtId="0" fontId="5" fillId="0" borderId="5" xfId="1" applyFont="1" applyBorder="1" applyAlignment="1" applyProtection="1">
      <alignment horizontal="left" vertical="center"/>
      <protection locked="0"/>
    </xf>
    <xf numFmtId="49" fontId="5" fillId="0" borderId="5" xfId="1" applyNumberFormat="1" applyFont="1" applyBorder="1" applyAlignment="1" applyProtection="1">
      <alignment horizontal="left" vertical="center"/>
      <protection locked="0"/>
    </xf>
    <xf numFmtId="41" fontId="5" fillId="0" borderId="5" xfId="1" applyNumberFormat="1" applyFont="1" applyBorder="1" applyAlignment="1" applyProtection="1">
      <alignment horizontal="left" vertical="center"/>
      <protection locked="0"/>
    </xf>
    <xf numFmtId="0" fontId="5" fillId="0" borderId="9" xfId="1" applyFont="1" applyBorder="1" applyAlignment="1" applyProtection="1">
      <alignment horizontal="left" vertical="center"/>
      <protection locked="0"/>
    </xf>
    <xf numFmtId="0" fontId="5" fillId="0" borderId="4" xfId="1" applyFont="1" applyBorder="1" applyAlignment="1" applyProtection="1">
      <alignment horizontal="left" vertical="center"/>
      <protection locked="0"/>
    </xf>
    <xf numFmtId="44" fontId="5" fillId="0" borderId="9" xfId="1" applyNumberFormat="1" applyFont="1" applyBorder="1" applyAlignment="1" applyProtection="1">
      <alignment horizontal="right" vertical="center"/>
      <protection locked="0"/>
    </xf>
    <xf numFmtId="0" fontId="4" fillId="0" borderId="1" xfId="1" applyFont="1" applyBorder="1" applyProtection="1">
      <protection locked="0"/>
    </xf>
    <xf numFmtId="0" fontId="4" fillId="0" borderId="2" xfId="1" applyFont="1" applyBorder="1" applyProtection="1">
      <protection locked="0"/>
    </xf>
    <xf numFmtId="0" fontId="4" fillId="0" borderId="6" xfId="1" applyFont="1" applyBorder="1" applyProtection="1">
      <protection locked="0"/>
    </xf>
    <xf numFmtId="0" fontId="4" fillId="0" borderId="8" xfId="1" applyFont="1" applyBorder="1" applyProtection="1">
      <protection locked="0"/>
    </xf>
    <xf numFmtId="44" fontId="8" fillId="0" borderId="5" xfId="1" applyNumberFormat="1" applyFont="1" applyBorder="1" applyAlignment="1" applyProtection="1">
      <alignment horizontal="right" vertical="center"/>
      <protection locked="0"/>
    </xf>
    <xf numFmtId="0" fontId="5" fillId="0" borderId="5" xfId="1" applyFont="1" applyBorder="1" applyAlignment="1" applyProtection="1">
      <alignment horizontal="center" vertical="center"/>
      <protection locked="0"/>
    </xf>
    <xf numFmtId="0" fontId="4" fillId="0" borderId="23" xfId="1" applyFont="1" applyBorder="1" applyProtection="1">
      <protection locked="0"/>
    </xf>
    <xf numFmtId="0" fontId="5" fillId="0" borderId="17" xfId="1" applyFont="1" applyBorder="1" applyAlignment="1" applyProtection="1">
      <alignment horizontal="center" vertical="center"/>
      <protection locked="0"/>
    </xf>
    <xf numFmtId="44" fontId="5" fillId="0" borderId="17" xfId="1" applyNumberFormat="1" applyFont="1" applyBorder="1" applyAlignment="1" applyProtection="1">
      <alignment horizontal="right" vertical="center"/>
      <protection locked="0"/>
    </xf>
    <xf numFmtId="44" fontId="5" fillId="0" borderId="18" xfId="1" applyNumberFormat="1" applyFont="1" applyBorder="1" applyAlignment="1" applyProtection="1">
      <alignment horizontal="right" vertical="center"/>
      <protection locked="0"/>
    </xf>
    <xf numFmtId="44" fontId="5" fillId="0" borderId="30" xfId="1" applyNumberFormat="1" applyFont="1" applyBorder="1" applyAlignment="1" applyProtection="1">
      <alignment horizontal="right" vertical="center"/>
      <protection locked="0"/>
    </xf>
    <xf numFmtId="0" fontId="4" fillId="0" borderId="32" xfId="1" applyFont="1" applyBorder="1" applyProtection="1">
      <protection locked="0"/>
    </xf>
    <xf numFmtId="44" fontId="5" fillId="0" borderId="32" xfId="1" applyNumberFormat="1" applyFont="1" applyBorder="1" applyAlignment="1" applyProtection="1">
      <alignment horizontal="right" vertical="center"/>
      <protection locked="0"/>
    </xf>
    <xf numFmtId="44" fontId="7" fillId="0" borderId="32" xfId="1" applyNumberFormat="1" applyFont="1" applyBorder="1" applyAlignment="1" applyProtection="1">
      <alignment horizontal="right" vertical="center"/>
      <protection locked="0"/>
    </xf>
    <xf numFmtId="44" fontId="5" fillId="0" borderId="20" xfId="1" applyNumberFormat="1" applyFont="1" applyBorder="1" applyAlignment="1" applyProtection="1">
      <alignment horizontal="right" vertical="center"/>
      <protection locked="0"/>
    </xf>
    <xf numFmtId="49" fontId="5" fillId="0" borderId="29" xfId="1" applyNumberFormat="1" applyFont="1" applyBorder="1" applyAlignment="1" applyProtection="1">
      <alignment horizontal="center" vertical="center"/>
      <protection locked="0"/>
    </xf>
    <xf numFmtId="49" fontId="5" fillId="0" borderId="31" xfId="1" applyNumberFormat="1" applyFont="1" applyBorder="1" applyAlignment="1" applyProtection="1">
      <alignment horizontal="center" vertical="center"/>
      <protection locked="0"/>
    </xf>
    <xf numFmtId="49" fontId="5" fillId="0" borderId="19" xfId="1" applyNumberFormat="1" applyFont="1" applyBorder="1" applyAlignment="1" applyProtection="1">
      <alignment horizontal="center" vertical="center"/>
      <protection locked="0"/>
    </xf>
    <xf numFmtId="0" fontId="9" fillId="0" borderId="0" xfId="1" applyFont="1" applyProtection="1">
      <protection locked="0"/>
    </xf>
    <xf numFmtId="44" fontId="9" fillId="0" borderId="0" xfId="1" applyNumberFormat="1" applyFont="1" applyProtection="1">
      <protection locked="0"/>
    </xf>
    <xf numFmtId="44" fontId="4" fillId="0" borderId="0" xfId="1" applyNumberFormat="1" applyFont="1" applyProtection="1">
      <protection locked="0"/>
    </xf>
    <xf numFmtId="4" fontId="4" fillId="0" borderId="0" xfId="1" applyNumberFormat="1" applyFont="1" applyProtection="1">
      <protection locked="0"/>
    </xf>
    <xf numFmtId="0" fontId="11" fillId="0" borderId="0" xfId="1" applyFont="1" applyProtection="1">
      <protection locked="0"/>
    </xf>
    <xf numFmtId="44" fontId="11" fillId="0" borderId="0" xfId="1" applyNumberFormat="1" applyFont="1" applyProtection="1">
      <protection locked="0"/>
    </xf>
    <xf numFmtId="0" fontId="11" fillId="0" borderId="0" xfId="1" applyFont="1" applyAlignment="1" applyProtection="1">
      <alignment horizontal="right"/>
      <protection locked="0"/>
    </xf>
    <xf numFmtId="0" fontId="11" fillId="0" borderId="0" xfId="1" applyFont="1" applyAlignment="1" applyProtection="1">
      <alignment horizontal="center"/>
      <protection locked="0"/>
    </xf>
    <xf numFmtId="0" fontId="12" fillId="0" borderId="5" xfId="1" applyFont="1" applyBorder="1" applyAlignment="1" applyProtection="1">
      <alignment horizontal="center" vertical="center"/>
      <protection locked="0"/>
    </xf>
    <xf numFmtId="10" fontId="4" fillId="0" borderId="0" xfId="2" applyNumberFormat="1" applyFont="1" applyProtection="1">
      <protection locked="0"/>
    </xf>
    <xf numFmtId="164" fontId="11" fillId="0" borderId="0" xfId="1" applyNumberFormat="1" applyFont="1" applyProtection="1">
      <protection locked="0"/>
    </xf>
    <xf numFmtId="0" fontId="5" fillId="0" borderId="16" xfId="1" applyFont="1" applyBorder="1" applyAlignment="1" applyProtection="1">
      <alignment horizontal="center" vertical="center"/>
      <protection locked="0"/>
    </xf>
    <xf numFmtId="0" fontId="5" fillId="0" borderId="17" xfId="1" applyFont="1" applyBorder="1" applyAlignment="1" applyProtection="1">
      <alignment horizontal="center" vertical="center"/>
      <protection locked="0"/>
    </xf>
    <xf numFmtId="0" fontId="6" fillId="0" borderId="3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5" fillId="0" borderId="12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0" fontId="3" fillId="0" borderId="21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5" fillId="0" borderId="11" xfId="1" applyFont="1" applyBorder="1" applyAlignment="1" applyProtection="1">
      <alignment horizontal="center" vertical="center"/>
      <protection locked="0"/>
    </xf>
    <xf numFmtId="0" fontId="5" fillId="0" borderId="14" xfId="1" applyFont="1" applyBorder="1" applyAlignment="1" applyProtection="1">
      <alignment horizontal="center" vertical="center"/>
      <protection locked="0"/>
    </xf>
    <xf numFmtId="0" fontId="5" fillId="0" borderId="12" xfId="1" applyFont="1" applyBorder="1" applyAlignment="1" applyProtection="1">
      <alignment horizontal="center" vertical="center"/>
      <protection locked="0"/>
    </xf>
    <xf numFmtId="0" fontId="5" fillId="0" borderId="10" xfId="1" applyFont="1" applyBorder="1" applyAlignment="1" applyProtection="1">
      <alignment horizontal="center" vertical="center"/>
      <protection locked="0"/>
    </xf>
    <xf numFmtId="0" fontId="5" fillId="0" borderId="27" xfId="1" applyFont="1" applyBorder="1" applyAlignment="1" applyProtection="1">
      <alignment horizontal="left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5" fillId="0" borderId="28" xfId="1" applyFont="1" applyBorder="1" applyAlignment="1" applyProtection="1">
      <alignment horizontal="left" vertical="center"/>
      <protection locked="0"/>
    </xf>
    <xf numFmtId="0" fontId="5" fillId="0" borderId="24" xfId="1" applyFont="1" applyBorder="1" applyAlignment="1" applyProtection="1">
      <alignment horizontal="left" vertical="center"/>
      <protection locked="0"/>
    </xf>
    <xf numFmtId="0" fontId="5" fillId="0" borderId="25" xfId="1" applyFont="1" applyBorder="1" applyAlignment="1" applyProtection="1">
      <alignment horizontal="left" vertical="center"/>
      <protection locked="0"/>
    </xf>
    <xf numFmtId="0" fontId="5" fillId="0" borderId="26" xfId="1" applyFont="1" applyBorder="1" applyAlignment="1" applyProtection="1">
      <alignment horizontal="left" vertical="center"/>
      <protection locked="0"/>
    </xf>
    <xf numFmtId="0" fontId="5" fillId="0" borderId="13" xfId="1" applyFont="1" applyBorder="1" applyAlignment="1" applyProtection="1">
      <alignment horizontal="center" vertical="center" wrapText="1"/>
      <protection locked="0"/>
    </xf>
    <xf numFmtId="0" fontId="5" fillId="0" borderId="15" xfId="1" applyFont="1" applyBorder="1" applyAlignment="1" applyProtection="1">
      <alignment horizontal="center" vertical="center" wrapText="1"/>
      <protection locked="0"/>
    </xf>
    <xf numFmtId="0" fontId="5" fillId="0" borderId="27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28" xfId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34" Type="http://schemas.openxmlformats.org/officeDocument/2006/relationships/sheetMetadata" Target="metadata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95250</xdr:colOff>
          <xdr:row>0</xdr:row>
          <xdr:rowOff>104775</xdr:rowOff>
        </xdr:from>
        <xdr:to>
          <xdr:col>4</xdr:col>
          <xdr:colOff>933450</xdr:colOff>
          <xdr:row>0</xdr:row>
          <xdr:rowOff>485775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Gerar DCCU - Resumo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0</xdr:col>
      <xdr:colOff>66675</xdr:colOff>
      <xdr:row>0</xdr:row>
      <xdr:rowOff>85725</xdr:rowOff>
    </xdr:from>
    <xdr:to>
      <xdr:col>1</xdr:col>
      <xdr:colOff>747870</xdr:colOff>
      <xdr:row>0</xdr:row>
      <xdr:rowOff>509905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85725"/>
          <a:ext cx="1371600" cy="4241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95250</xdr:colOff>
          <xdr:row>0</xdr:row>
          <xdr:rowOff>104775</xdr:rowOff>
        </xdr:from>
        <xdr:to>
          <xdr:col>4</xdr:col>
          <xdr:colOff>933450</xdr:colOff>
          <xdr:row>0</xdr:row>
          <xdr:rowOff>485775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Gerar DCCU - Resumo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0</xdr:col>
      <xdr:colOff>66675</xdr:colOff>
      <xdr:row>0</xdr:row>
      <xdr:rowOff>85725</xdr:rowOff>
    </xdr:from>
    <xdr:to>
      <xdr:col>1</xdr:col>
      <xdr:colOff>747870</xdr:colOff>
      <xdr:row>0</xdr:row>
      <xdr:rowOff>509905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85725"/>
          <a:ext cx="1366995" cy="4241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95250</xdr:colOff>
          <xdr:row>0</xdr:row>
          <xdr:rowOff>104775</xdr:rowOff>
        </xdr:from>
        <xdr:to>
          <xdr:col>4</xdr:col>
          <xdr:colOff>933450</xdr:colOff>
          <xdr:row>0</xdr:row>
          <xdr:rowOff>485775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2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Gerar DCCU - Resumo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0</xdr:col>
      <xdr:colOff>66675</xdr:colOff>
      <xdr:row>0</xdr:row>
      <xdr:rowOff>85725</xdr:rowOff>
    </xdr:from>
    <xdr:to>
      <xdr:col>1</xdr:col>
      <xdr:colOff>747870</xdr:colOff>
      <xdr:row>0</xdr:row>
      <xdr:rowOff>509905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85725"/>
          <a:ext cx="1366995" cy="4241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A-ADM%20LOCAL-R0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B-CANTEIRO-R0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C-IMP%20BANRISUL-R0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D-IMP%20CEF-R0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0E-IMP_ELE-R0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0F-TERRAPLENAGEM-R07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01-GUA-R0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02-MED-R0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03-LAB-R07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04-REP-R07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05-EBT-R0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06-MAN-R0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07-HIP-R0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08-ELR-R07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PROJETOS\1591\11_REVIT%202023\04_XLS\100-Or&#231;amento\_R07\09-CEN-R07.xlsx" TargetMode="External"/><Relationship Id="rId1" Type="http://schemas.openxmlformats.org/officeDocument/2006/relationships/externalLinkPath" Target="09-CEN-R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10-SCE-R0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11-TRP-R07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12-CRP-R07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13-SPR-R07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14-SPD-R07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15A-SBR-BAN-R07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15B-SBR-CEF-R07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16-ADL-R07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17-OPE-R07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18-SOD-R07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23-SUB-R07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29-EMISSARIO%20FINAL-R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0A-ADM LOCAL</v>
          </cell>
          <cell r="G2"/>
          <cell r="H2"/>
          <cell r="I2"/>
          <cell r="J2"/>
        </row>
        <row r="3">
          <cell r="A3" t="str">
            <v>OBRA: ESTAÇÃO DE TRATAMENTO DE ESGOTOS LUIZ RAU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0A-1</v>
          </cell>
          <cell r="B8" t="str">
            <v>ADMINISTRAÇÃO LOCAL</v>
          </cell>
          <cell r="C8"/>
          <cell r="D8" t="str">
            <v/>
          </cell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0A-1.1</v>
          </cell>
          <cell r="B9" t="str">
            <v>Administração Local</v>
          </cell>
          <cell r="C9" t="str">
            <v>Composição</v>
          </cell>
          <cell r="D9" t="str">
            <v>%</v>
          </cell>
          <cell r="E9">
            <v>100</v>
          </cell>
          <cell r="F9">
            <v>8385.08</v>
          </cell>
          <cell r="G9">
            <v>838508</v>
          </cell>
          <cell r="H9">
            <v>0.24</v>
          </cell>
          <cell r="I9">
            <v>10397.49</v>
          </cell>
          <cell r="J9">
            <v>1039749</v>
          </cell>
        </row>
        <row r="10">
          <cell r="A10" t="str">
            <v/>
          </cell>
          <cell r="B10"/>
          <cell r="C10"/>
          <cell r="D10"/>
          <cell r="E10"/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/>
          </cell>
          <cell r="B12"/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/>
          </cell>
          <cell r="B13"/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/>
          </cell>
          <cell r="B14"/>
          <cell r="C14"/>
          <cell r="D14"/>
          <cell r="E14"/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</row>
        <row r="15">
          <cell r="A15" t="str">
            <v/>
          </cell>
          <cell r="B15"/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/>
          </cell>
          <cell r="B16"/>
          <cell r="C16"/>
          <cell r="D16"/>
          <cell r="E16"/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/>
          </cell>
          <cell r="B18"/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/>
          </cell>
          <cell r="B19"/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TOTAL</v>
          </cell>
          <cell r="B20"/>
          <cell r="C20" t="str">
            <v>TOTAL  ( R$ )</v>
          </cell>
          <cell r="D20"/>
          <cell r="E20"/>
          <cell r="F20"/>
          <cell r="G20">
            <v>838508</v>
          </cell>
          <cell r="H20"/>
          <cell r="I20"/>
          <cell r="J20">
            <v>1039749</v>
          </cell>
        </row>
        <row r="24">
          <cell r="B24"/>
          <cell r="E24"/>
        </row>
        <row r="25">
          <cell r="B25"/>
          <cell r="E25"/>
        </row>
        <row r="26">
          <cell r="B26"/>
          <cell r="E26"/>
        </row>
        <row r="27">
          <cell r="B27"/>
          <cell r="E27"/>
        </row>
        <row r="28">
          <cell r="B28"/>
          <cell r="E28"/>
        </row>
        <row r="29">
          <cell r="B29"/>
          <cell r="E29"/>
        </row>
        <row r="30">
          <cell r="B30"/>
          <cell r="E30"/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  <sheetName val="Plan1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0B-CANTEIRO</v>
          </cell>
          <cell r="G2"/>
          <cell r="H2"/>
          <cell r="I2"/>
          <cell r="J2"/>
        </row>
        <row r="3">
          <cell r="A3" t="str">
            <v>OBRA: ESTAÇÃO DE TRATAMENTO DE ESGOTOS LUIZ RAU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0B-1</v>
          </cell>
          <cell r="B8" t="str">
            <v>CANTEIRO DE OBRAS</v>
          </cell>
          <cell r="C8"/>
          <cell r="D8" t="str">
            <v/>
          </cell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0B-1.1</v>
          </cell>
          <cell r="B9" t="str">
            <v>Construção do Canteiro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0B-1.1.1</v>
          </cell>
          <cell r="B10" t="str">
            <v>Ligação provisória de água e esgotos</v>
          </cell>
          <cell r="C10" t="str">
            <v>Composição</v>
          </cell>
          <cell r="D10" t="str">
            <v>un</v>
          </cell>
          <cell r="E10">
            <v>1</v>
          </cell>
          <cell r="F10">
            <v>847.4</v>
          </cell>
          <cell r="G10">
            <v>847.4</v>
          </cell>
          <cell r="H10">
            <v>0.24</v>
          </cell>
          <cell r="I10">
            <v>1050.77</v>
          </cell>
          <cell r="J10">
            <v>1050.77</v>
          </cell>
        </row>
        <row r="11">
          <cell r="A11" t="str">
            <v>0B-1.1.2</v>
          </cell>
          <cell r="B11" t="str">
            <v>Ligação provisória de força e luz</v>
          </cell>
          <cell r="C11" t="str">
            <v>Composição</v>
          </cell>
          <cell r="D11" t="str">
            <v>un</v>
          </cell>
          <cell r="E11">
            <v>1</v>
          </cell>
          <cell r="F11">
            <v>2401.4699999999998</v>
          </cell>
          <cell r="G11">
            <v>2401.4699999999998</v>
          </cell>
          <cell r="H11">
            <v>0.24</v>
          </cell>
          <cell r="I11">
            <v>2977.82</v>
          </cell>
          <cell r="J11">
            <v>2977.82</v>
          </cell>
        </row>
        <row r="12">
          <cell r="A12" t="str">
            <v>0B-1.1.3</v>
          </cell>
          <cell r="B12" t="str">
            <v>Ponto de água externo</v>
          </cell>
          <cell r="C12" t="str">
            <v>Composição</v>
          </cell>
          <cell r="D12" t="str">
            <v>un</v>
          </cell>
          <cell r="E12">
            <v>1</v>
          </cell>
          <cell r="F12">
            <v>294.86</v>
          </cell>
          <cell r="G12">
            <v>294.86</v>
          </cell>
          <cell r="H12">
            <v>0.24</v>
          </cell>
          <cell r="I12">
            <v>365.62</v>
          </cell>
          <cell r="J12">
            <v>365.62</v>
          </cell>
        </row>
        <row r="13">
          <cell r="A13" t="str">
            <v>0B-1.1.4</v>
          </cell>
          <cell r="B13" t="str">
            <v>Ponto de luz externo</v>
          </cell>
          <cell r="C13" t="str">
            <v>Composição</v>
          </cell>
          <cell r="D13" t="str">
            <v>un</v>
          </cell>
          <cell r="E13">
            <v>3</v>
          </cell>
          <cell r="F13">
            <v>380.93</v>
          </cell>
          <cell r="G13">
            <v>1142.79</v>
          </cell>
          <cell r="H13">
            <v>0.24</v>
          </cell>
          <cell r="I13">
            <v>472.35</v>
          </cell>
          <cell r="J13">
            <v>1417.05</v>
          </cell>
        </row>
        <row r="14">
          <cell r="A14" t="str">
            <v>0B-1.1.5</v>
          </cell>
          <cell r="B14" t="str">
            <v>Escritório módulo básico em chapa de madeira compensada 15 m²</v>
          </cell>
          <cell r="C14">
            <v>93207</v>
          </cell>
          <cell r="D14" t="str">
            <v>m²</v>
          </cell>
          <cell r="E14">
            <v>15</v>
          </cell>
          <cell r="F14">
            <v>1145.68</v>
          </cell>
          <cell r="G14">
            <v>17185.2</v>
          </cell>
          <cell r="H14">
            <v>0.24</v>
          </cell>
          <cell r="I14">
            <v>1420.64</v>
          </cell>
          <cell r="J14">
            <v>21309.599999999999</v>
          </cell>
        </row>
        <row r="15">
          <cell r="A15" t="str">
            <v>0B-1.1.6</v>
          </cell>
          <cell r="B15" t="str">
            <v>Refeitório módulo básico em chapa de madeira compensada 50 m²</v>
          </cell>
          <cell r="C15">
            <v>93210</v>
          </cell>
          <cell r="D15" t="str">
            <v>m²</v>
          </cell>
          <cell r="E15">
            <v>50</v>
          </cell>
          <cell r="F15">
            <v>610.07000000000005</v>
          </cell>
          <cell r="G15">
            <v>30503.5</v>
          </cell>
          <cell r="H15">
            <v>0.24</v>
          </cell>
          <cell r="I15">
            <v>756.48</v>
          </cell>
          <cell r="J15">
            <v>37824</v>
          </cell>
        </row>
        <row r="16">
          <cell r="A16" t="str">
            <v>0B-1.1.7</v>
          </cell>
          <cell r="B16" t="str">
            <v>Almoxarifado módulo básico 20 m²</v>
          </cell>
          <cell r="C16">
            <v>93208</v>
          </cell>
          <cell r="D16" t="str">
            <v>m²</v>
          </cell>
          <cell r="E16">
            <v>20</v>
          </cell>
          <cell r="F16">
            <v>863.81</v>
          </cell>
          <cell r="G16">
            <v>17276.2</v>
          </cell>
          <cell r="H16">
            <v>0.24</v>
          </cell>
          <cell r="I16">
            <v>1071.1199999999999</v>
          </cell>
          <cell r="J16">
            <v>21422.400000000001</v>
          </cell>
        </row>
        <row r="17">
          <cell r="A17" t="str">
            <v>0B-1.1.8</v>
          </cell>
          <cell r="B17" t="str">
            <v>Telheiro módulo básico 30 m²</v>
          </cell>
          <cell r="C17" t="str">
            <v>Composição</v>
          </cell>
          <cell r="D17" t="str">
            <v>un</v>
          </cell>
          <cell r="E17">
            <v>1</v>
          </cell>
          <cell r="F17">
            <v>4743.57</v>
          </cell>
          <cell r="G17">
            <v>4743.57</v>
          </cell>
          <cell r="H17">
            <v>0.24</v>
          </cell>
          <cell r="I17">
            <v>5882.02</v>
          </cell>
          <cell r="J17">
            <v>5882.02</v>
          </cell>
        </row>
        <row r="18">
          <cell r="A18" t="str">
            <v>0B-1.1.9</v>
          </cell>
          <cell r="B18" t="str">
            <v>Alojamento 10 m²</v>
          </cell>
          <cell r="C18" t="str">
            <v>Composição</v>
          </cell>
          <cell r="D18" t="str">
            <v>un</v>
          </cell>
          <cell r="E18">
            <v>2</v>
          </cell>
          <cell r="F18">
            <v>7075.34</v>
          </cell>
          <cell r="G18">
            <v>14150.68</v>
          </cell>
          <cell r="H18">
            <v>0.24</v>
          </cell>
          <cell r="I18">
            <v>8773.42</v>
          </cell>
          <cell r="J18">
            <v>17546.84</v>
          </cell>
        </row>
        <row r="19">
          <cell r="A19" t="str">
            <v>0B-1.1.10</v>
          </cell>
          <cell r="B19" t="str">
            <v>Sanitário módulo 15 m²</v>
          </cell>
          <cell r="C19">
            <v>93212</v>
          </cell>
          <cell r="D19" t="str">
            <v>m²</v>
          </cell>
          <cell r="E19">
            <v>15</v>
          </cell>
          <cell r="F19">
            <v>999.32</v>
          </cell>
          <cell r="G19">
            <v>14989.8</v>
          </cell>
          <cell r="H19">
            <v>0.24</v>
          </cell>
          <cell r="I19">
            <v>1239.1500000000001</v>
          </cell>
          <cell r="J19">
            <v>18587.25</v>
          </cell>
        </row>
        <row r="20">
          <cell r="A20" t="str">
            <v>0B-1.1.11</v>
          </cell>
          <cell r="B20" t="str">
            <v>Sanitário módulo 10 m²</v>
          </cell>
          <cell r="C20">
            <v>93212</v>
          </cell>
          <cell r="D20" t="str">
            <v>m²</v>
          </cell>
          <cell r="E20">
            <v>10</v>
          </cell>
          <cell r="F20">
            <v>999.32</v>
          </cell>
          <cell r="G20">
            <v>9993.2000000000007</v>
          </cell>
          <cell r="H20">
            <v>0.24</v>
          </cell>
          <cell r="I20">
            <v>1239.1500000000001</v>
          </cell>
          <cell r="J20">
            <v>12391.5</v>
          </cell>
        </row>
        <row r="21">
          <cell r="A21" t="str">
            <v>0B-1.1.12</v>
          </cell>
          <cell r="B21" t="str">
            <v xml:space="preserve">Tanque séptico circular D=1,88m,  h = 2,50m </v>
          </cell>
          <cell r="C21">
            <v>98054</v>
          </cell>
          <cell r="D21" t="str">
            <v>un</v>
          </cell>
          <cell r="E21">
            <v>2</v>
          </cell>
          <cell r="F21">
            <v>4526.8</v>
          </cell>
          <cell r="G21">
            <v>9053.6</v>
          </cell>
          <cell r="H21">
            <v>0.24</v>
          </cell>
          <cell r="I21">
            <v>5613.23</v>
          </cell>
          <cell r="J21">
            <v>11226.46</v>
          </cell>
        </row>
        <row r="22">
          <cell r="A22" t="str">
            <v>0B-1.1.13</v>
          </cell>
          <cell r="B22" t="str">
            <v>Guarita 5 m²</v>
          </cell>
          <cell r="C22">
            <v>93585</v>
          </cell>
          <cell r="D22" t="str">
            <v>m²</v>
          </cell>
          <cell r="E22">
            <v>5</v>
          </cell>
          <cell r="F22">
            <v>1175.97</v>
          </cell>
          <cell r="G22">
            <v>5879.85</v>
          </cell>
          <cell r="H22">
            <v>0.24</v>
          </cell>
          <cell r="I22">
            <v>1458.2</v>
          </cell>
          <cell r="J22">
            <v>7291</v>
          </cell>
        </row>
        <row r="23">
          <cell r="A23" t="str">
            <v>0B-1.1.14</v>
          </cell>
          <cell r="B23" t="str">
            <v>Cerca para canteiro de obra</v>
          </cell>
          <cell r="C23">
            <v>101202</v>
          </cell>
          <cell r="D23" t="str">
            <v>m</v>
          </cell>
          <cell r="E23">
            <v>102</v>
          </cell>
          <cell r="F23">
            <v>46.08</v>
          </cell>
          <cell r="G23">
            <v>4700.16</v>
          </cell>
          <cell r="H23">
            <v>0.24</v>
          </cell>
          <cell r="I23">
            <v>57.13</v>
          </cell>
          <cell r="J23">
            <v>5827.26</v>
          </cell>
        </row>
        <row r="24">
          <cell r="A24" t="str">
            <v>0B-1.1.15</v>
          </cell>
          <cell r="B24" t="str">
            <v>Placa do agente financiador - 4,50 m²</v>
          </cell>
          <cell r="C24" t="str">
            <v>Composição</v>
          </cell>
          <cell r="D24" t="str">
            <v>un</v>
          </cell>
          <cell r="E24">
            <v>1</v>
          </cell>
          <cell r="F24">
            <v>1188.9000000000001</v>
          </cell>
          <cell r="G24">
            <v>1188.9000000000001</v>
          </cell>
          <cell r="H24">
            <v>0.24</v>
          </cell>
          <cell r="I24">
            <v>1474.23</v>
          </cell>
          <cell r="J24">
            <v>1474.23</v>
          </cell>
        </row>
        <row r="25">
          <cell r="A25" t="str">
            <v/>
          </cell>
          <cell r="B25" t="str">
            <v/>
          </cell>
          <cell r="C25"/>
          <cell r="D25" t="str">
            <v/>
          </cell>
          <cell r="E25"/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</row>
        <row r="26">
          <cell r="A26" t="str">
            <v>0B-1.2</v>
          </cell>
          <cell r="B26" t="str">
            <v>Mobilização e Desmobilização</v>
          </cell>
          <cell r="C26"/>
          <cell r="D26"/>
          <cell r="E26"/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</row>
        <row r="27">
          <cell r="A27" t="str">
            <v>0B-1.2.1</v>
          </cell>
          <cell r="B27" t="str">
            <v>Mobilização do canteiro</v>
          </cell>
          <cell r="C27" t="str">
            <v>Composição</v>
          </cell>
          <cell r="D27" t="str">
            <v>un</v>
          </cell>
          <cell r="E27">
            <v>1</v>
          </cell>
          <cell r="F27">
            <v>14778.62</v>
          </cell>
          <cell r="G27">
            <v>14778.62</v>
          </cell>
          <cell r="H27">
            <v>0.24</v>
          </cell>
          <cell r="I27">
            <v>18325.48</v>
          </cell>
          <cell r="J27">
            <v>18325.48</v>
          </cell>
        </row>
        <row r="28">
          <cell r="A28" t="str">
            <v>0B-1.2.2</v>
          </cell>
          <cell r="B28" t="str">
            <v>Desmobilização do canteiro</v>
          </cell>
          <cell r="C28" t="str">
            <v>Composição</v>
          </cell>
          <cell r="D28" t="str">
            <v>un</v>
          </cell>
          <cell r="E28">
            <v>1</v>
          </cell>
          <cell r="F28">
            <v>9404.58</v>
          </cell>
          <cell r="G28">
            <v>9404.58</v>
          </cell>
          <cell r="H28">
            <v>0.24</v>
          </cell>
          <cell r="I28">
            <v>11661.67</v>
          </cell>
          <cell r="J28">
            <v>11661.67</v>
          </cell>
        </row>
        <row r="29">
          <cell r="A29" t="str">
            <v/>
          </cell>
          <cell r="B29" t="str">
            <v/>
          </cell>
          <cell r="C29"/>
          <cell r="D29" t="str">
            <v/>
          </cell>
          <cell r="E29"/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</row>
        <row r="30">
          <cell r="A30" t="str">
            <v>0B-1.3</v>
          </cell>
          <cell r="B30" t="str">
            <v>Operação e Supervisão do Canteiro</v>
          </cell>
          <cell r="C30"/>
          <cell r="D30"/>
          <cell r="E30"/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</row>
        <row r="31">
          <cell r="A31" t="str">
            <v>0B-1.3.1</v>
          </cell>
          <cell r="B31" t="str">
            <v>Carga e descarga de entulho</v>
          </cell>
          <cell r="C31" t="str">
            <v>Composição</v>
          </cell>
          <cell r="D31" t="str">
            <v>m³</v>
          </cell>
          <cell r="E31">
            <v>80</v>
          </cell>
          <cell r="F31">
            <v>8.66</v>
          </cell>
          <cell r="G31">
            <v>692.8</v>
          </cell>
          <cell r="H31">
            <v>0.24</v>
          </cell>
          <cell r="I31">
            <v>10.73</v>
          </cell>
          <cell r="J31">
            <v>858.4</v>
          </cell>
        </row>
        <row r="32">
          <cell r="A32" t="str">
            <v>0B-1.3.2</v>
          </cell>
          <cell r="B32" t="str">
            <v>Transporte de entulho a 10 km</v>
          </cell>
          <cell r="C32" t="str">
            <v>Composição</v>
          </cell>
          <cell r="D32" t="str">
            <v>m³</v>
          </cell>
          <cell r="E32">
            <v>80</v>
          </cell>
          <cell r="F32">
            <v>11.65</v>
          </cell>
          <cell r="G32">
            <v>932</v>
          </cell>
          <cell r="H32">
            <v>0.24</v>
          </cell>
          <cell r="I32">
            <v>14.44</v>
          </cell>
          <cell r="J32">
            <v>1155.2</v>
          </cell>
        </row>
        <row r="33">
          <cell r="A33" t="str">
            <v/>
          </cell>
          <cell r="B33"/>
          <cell r="C33"/>
          <cell r="D33"/>
          <cell r="E33"/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</row>
        <row r="34">
          <cell r="A34" t="str">
            <v/>
          </cell>
          <cell r="B34"/>
          <cell r="C34"/>
          <cell r="D34"/>
          <cell r="E34"/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</row>
        <row r="35">
          <cell r="A35" t="str">
            <v/>
          </cell>
          <cell r="B35"/>
          <cell r="C35"/>
          <cell r="D35"/>
          <cell r="E35"/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</row>
        <row r="36">
          <cell r="A36" t="str">
            <v/>
          </cell>
          <cell r="B36"/>
          <cell r="C36"/>
          <cell r="D36"/>
          <cell r="E36"/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</row>
        <row r="37">
          <cell r="A37" t="str">
            <v/>
          </cell>
          <cell r="B37"/>
          <cell r="C37"/>
          <cell r="D37"/>
          <cell r="E37"/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</row>
        <row r="38">
          <cell r="A38" t="str">
            <v/>
          </cell>
          <cell r="B38"/>
          <cell r="C38"/>
          <cell r="D38"/>
          <cell r="E38"/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</row>
        <row r="39">
          <cell r="A39" t="str">
            <v/>
          </cell>
          <cell r="B39"/>
          <cell r="C39"/>
          <cell r="D39"/>
          <cell r="E39"/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</row>
        <row r="40">
          <cell r="A40" t="str">
            <v/>
          </cell>
          <cell r="B40"/>
          <cell r="C40"/>
          <cell r="D40"/>
          <cell r="E40"/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</row>
        <row r="41">
          <cell r="A41" t="str">
            <v/>
          </cell>
          <cell r="B41"/>
          <cell r="C41"/>
          <cell r="D41"/>
          <cell r="E41"/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</row>
        <row r="42">
          <cell r="A42" t="str">
            <v/>
          </cell>
          <cell r="B42"/>
          <cell r="C42"/>
          <cell r="D42"/>
          <cell r="E42"/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</row>
        <row r="43">
          <cell r="A43" t="str">
            <v/>
          </cell>
          <cell r="B43"/>
          <cell r="C43"/>
          <cell r="D43"/>
          <cell r="E43"/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</row>
        <row r="44">
          <cell r="A44" t="str">
            <v/>
          </cell>
          <cell r="B44"/>
          <cell r="C44"/>
          <cell r="D44"/>
          <cell r="E44"/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</row>
        <row r="45">
          <cell r="A45" t="str">
            <v/>
          </cell>
          <cell r="B45"/>
          <cell r="C45"/>
          <cell r="D45"/>
          <cell r="E45"/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</row>
        <row r="46">
          <cell r="A46" t="str">
            <v/>
          </cell>
          <cell r="B46"/>
          <cell r="C46"/>
          <cell r="D46"/>
          <cell r="E46"/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</row>
        <row r="47">
          <cell r="A47" t="str">
            <v/>
          </cell>
          <cell r="B47"/>
          <cell r="C47"/>
          <cell r="D47"/>
          <cell r="E47"/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</row>
        <row r="48">
          <cell r="A48" t="str">
            <v/>
          </cell>
          <cell r="B48"/>
          <cell r="C48"/>
          <cell r="D48"/>
          <cell r="E48"/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</row>
        <row r="49">
          <cell r="A49" t="str">
            <v/>
          </cell>
          <cell r="B49"/>
          <cell r="C49"/>
          <cell r="D49"/>
          <cell r="E49"/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</row>
        <row r="50">
          <cell r="A50" t="str">
            <v>TOTAL</v>
          </cell>
          <cell r="B50"/>
          <cell r="C50" t="str">
            <v>TOTAL  ( R$ )</v>
          </cell>
          <cell r="D50"/>
          <cell r="E50"/>
          <cell r="F50"/>
          <cell r="G50">
            <v>160159.17999999996</v>
          </cell>
          <cell r="H50"/>
          <cell r="I50"/>
          <cell r="J50">
            <v>198594.57000000004</v>
          </cell>
        </row>
        <row r="54">
          <cell r="B54"/>
          <cell r="E54"/>
        </row>
        <row r="55">
          <cell r="B55"/>
          <cell r="E55"/>
        </row>
        <row r="56">
          <cell r="B56"/>
          <cell r="E56"/>
        </row>
        <row r="57">
          <cell r="B57"/>
          <cell r="E57"/>
        </row>
        <row r="58">
          <cell r="B58"/>
          <cell r="E58"/>
        </row>
        <row r="59">
          <cell r="B59"/>
          <cell r="E59"/>
        </row>
        <row r="60">
          <cell r="B60"/>
          <cell r="E60"/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  <sheetName val="poço visita"/>
      <sheetName val="transporte br e ar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0C-IMP - PARQUE ETE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0C.1</v>
          </cell>
          <cell r="B8" t="str">
            <v>EMISSÁRIO FINAL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0C.1.1</v>
          </cell>
          <cell r="B9" t="str">
            <v>Peças especiais</v>
          </cell>
          <cell r="C9"/>
          <cell r="D9"/>
          <cell r="E9"/>
          <cell r="F9"/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0C.1.1.1</v>
          </cell>
          <cell r="B10" t="str">
            <v xml:space="preserve">Medidor de Vazão Ultrasônico Intrusivo sistema HOT TAP DN 800mm </v>
          </cell>
          <cell r="C10" t="str">
            <v>Cotação</v>
          </cell>
          <cell r="D10" t="str">
            <v>un</v>
          </cell>
          <cell r="E10">
            <v>1</v>
          </cell>
          <cell r="F10">
            <v>159536.26999999999</v>
          </cell>
          <cell r="G10">
            <v>159536.26999999999</v>
          </cell>
          <cell r="H10">
            <v>0.16500000000000026</v>
          </cell>
          <cell r="I10">
            <v>185859.75</v>
          </cell>
          <cell r="J10">
            <v>185859.75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0C.1.2</v>
          </cell>
          <cell r="B12" t="str">
            <v>Ferro Fundido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0C.1.2.1</v>
          </cell>
          <cell r="B13" t="str">
            <v>Junta de vedação (arruela lisa) SBR esp 3,0mm para flange DN 800</v>
          </cell>
          <cell r="C13" t="str">
            <v>Cotação</v>
          </cell>
          <cell r="D13" t="str">
            <v>un</v>
          </cell>
          <cell r="E13">
            <v>11</v>
          </cell>
          <cell r="F13">
            <v>2059.54</v>
          </cell>
          <cell r="G13">
            <v>22654.94</v>
          </cell>
          <cell r="H13">
            <v>0.16500000000000026</v>
          </cell>
          <cell r="I13">
            <v>2399.36</v>
          </cell>
          <cell r="J13">
            <v>26392.959999999999</v>
          </cell>
        </row>
        <row r="14">
          <cell r="A14" t="str">
            <v>0C.1.2.2</v>
          </cell>
          <cell r="B14" t="str">
            <v>Conj. Parafuso e Porca M30 x 140mm em aço galvanizado a fogo, conf. NBR 7675</v>
          </cell>
          <cell r="C14" t="str">
            <v>Cotação</v>
          </cell>
          <cell r="D14" t="str">
            <v>un</v>
          </cell>
          <cell r="E14">
            <v>264</v>
          </cell>
          <cell r="F14">
            <v>97.54</v>
          </cell>
          <cell r="G14">
            <v>25750.560000000001</v>
          </cell>
          <cell r="H14">
            <v>0.16500000000000026</v>
          </cell>
          <cell r="I14">
            <v>113.63</v>
          </cell>
          <cell r="J14">
            <v>29998.32</v>
          </cell>
        </row>
        <row r="15">
          <cell r="A15" t="str">
            <v>0C.1.2.3</v>
          </cell>
          <cell r="B15" t="str">
            <v>Curva 45º Ferro Fundido flange PN10  DN 800mm</v>
          </cell>
          <cell r="C15" t="str">
            <v>Cotação</v>
          </cell>
          <cell r="D15" t="str">
            <v>un</v>
          </cell>
          <cell r="E15">
            <v>2</v>
          </cell>
          <cell r="F15">
            <v>26436.99</v>
          </cell>
          <cell r="G15">
            <v>52873.98</v>
          </cell>
          <cell r="H15">
            <v>0.16500000000000026</v>
          </cell>
          <cell r="I15">
            <v>30799.09</v>
          </cell>
          <cell r="J15">
            <v>61598.18</v>
          </cell>
        </row>
        <row r="16">
          <cell r="A16" t="str">
            <v>0C.1.2.4</v>
          </cell>
          <cell r="B16" t="str">
            <v xml:space="preserve">Flange Cego Ferro fundido PN10 DN 800mm </v>
          </cell>
          <cell r="C16" t="str">
            <v>Cotação</v>
          </cell>
          <cell r="D16" t="str">
            <v>un</v>
          </cell>
          <cell r="E16">
            <v>1</v>
          </cell>
          <cell r="F16">
            <v>11173.31</v>
          </cell>
          <cell r="G16">
            <v>11173.31</v>
          </cell>
          <cell r="H16">
            <v>0.16500000000000026</v>
          </cell>
          <cell r="I16">
            <v>13016.9</v>
          </cell>
          <cell r="J16">
            <v>13016.9</v>
          </cell>
        </row>
        <row r="17">
          <cell r="A17" t="str">
            <v>0C.1.2.5</v>
          </cell>
          <cell r="B17" t="str">
            <v xml:space="preserve">Toco Ferro Fundido com aba de vedação flange PN10 L=700mm DN 800mm </v>
          </cell>
          <cell r="C17" t="str">
            <v>Cotação</v>
          </cell>
          <cell r="D17" t="str">
            <v>un</v>
          </cell>
          <cell r="E17">
            <v>2</v>
          </cell>
          <cell r="F17">
            <v>19198.509999999998</v>
          </cell>
          <cell r="G17">
            <v>38397.019999999997</v>
          </cell>
          <cell r="H17">
            <v>0.16500000000000026</v>
          </cell>
          <cell r="I17">
            <v>22366.26</v>
          </cell>
          <cell r="J17">
            <v>44732.52</v>
          </cell>
        </row>
        <row r="18">
          <cell r="A18" t="str">
            <v>0C.1.2.6</v>
          </cell>
          <cell r="B18" t="str">
            <v>Tubo Ferro Fundido Flange PN10 e Ponta L= 1800 mm DN 800mm</v>
          </cell>
          <cell r="C18" t="str">
            <v>Cotação</v>
          </cell>
          <cell r="D18" t="str">
            <v>un</v>
          </cell>
          <cell r="E18">
            <v>1</v>
          </cell>
          <cell r="F18">
            <v>27086.46</v>
          </cell>
          <cell r="G18">
            <v>27086.46</v>
          </cell>
          <cell r="H18">
            <v>0.16500000000000026</v>
          </cell>
          <cell r="I18">
            <v>31555.72</v>
          </cell>
          <cell r="J18">
            <v>31555.72</v>
          </cell>
        </row>
        <row r="19">
          <cell r="A19" t="str">
            <v>0C.1.2.7</v>
          </cell>
          <cell r="B19" t="str">
            <v>Tubo Ferro Fundido Flange PN10 L= 2150 mm DN 800mm</v>
          </cell>
          <cell r="C19" t="str">
            <v>Cotação</v>
          </cell>
          <cell r="D19" t="str">
            <v>un</v>
          </cell>
          <cell r="E19">
            <v>1</v>
          </cell>
          <cell r="F19">
            <v>36715.07</v>
          </cell>
          <cell r="G19">
            <v>36715.07</v>
          </cell>
          <cell r="H19">
            <v>0.16500000000000026</v>
          </cell>
          <cell r="I19">
            <v>42773.05</v>
          </cell>
          <cell r="J19">
            <v>42773.05</v>
          </cell>
        </row>
        <row r="20">
          <cell r="A20" t="str">
            <v>0C.1.2.8</v>
          </cell>
          <cell r="B20" t="str">
            <v>Tubo Ferro Fundido Flange PN10 L= 2312 mm DN 800mm</v>
          </cell>
          <cell r="C20" t="str">
            <v>Cotação</v>
          </cell>
          <cell r="D20" t="str">
            <v>un</v>
          </cell>
          <cell r="E20">
            <v>1</v>
          </cell>
          <cell r="F20">
            <v>38308.14</v>
          </cell>
          <cell r="G20">
            <v>38308.14</v>
          </cell>
          <cell r="H20">
            <v>0.16500000000000026</v>
          </cell>
          <cell r="I20">
            <v>44628.98</v>
          </cell>
          <cell r="J20">
            <v>44628.98</v>
          </cell>
        </row>
        <row r="21">
          <cell r="A21" t="str">
            <v>0C.1.2.9</v>
          </cell>
          <cell r="B21" t="str">
            <v>Tubo Ferro Fundido Flange PN10 L= 2320 mm DN 800mm</v>
          </cell>
          <cell r="C21" t="str">
            <v>Cotação</v>
          </cell>
          <cell r="D21" t="str">
            <v>un</v>
          </cell>
          <cell r="E21">
            <v>1</v>
          </cell>
          <cell r="F21">
            <v>38386.81</v>
          </cell>
          <cell r="G21">
            <v>38386.81</v>
          </cell>
          <cell r="H21">
            <v>0.16500000000000026</v>
          </cell>
          <cell r="I21">
            <v>44720.63</v>
          </cell>
          <cell r="J21">
            <v>44720.63</v>
          </cell>
        </row>
        <row r="22">
          <cell r="A22" t="str">
            <v>0C.1.2.10</v>
          </cell>
          <cell r="B22" t="str">
            <v>Tubo Ferro Fundido Flange PN10 L= 2924 mm DN 800mm</v>
          </cell>
          <cell r="C22" t="str">
            <v>Cotação</v>
          </cell>
          <cell r="D22" t="str">
            <v>un</v>
          </cell>
          <cell r="E22">
            <v>1</v>
          </cell>
          <cell r="F22">
            <v>39827.120000000003</v>
          </cell>
          <cell r="G22">
            <v>39827.120000000003</v>
          </cell>
          <cell r="H22">
            <v>0.16500000000000026</v>
          </cell>
          <cell r="I22">
            <v>46398.59</v>
          </cell>
          <cell r="J22">
            <v>46398.59</v>
          </cell>
        </row>
        <row r="23">
          <cell r="A23" t="str">
            <v>0C.1.2.11</v>
          </cell>
          <cell r="B23" t="str">
            <v>Tubo Ferro Fundido Flange PN10 L= 6800 mm DN 800mm</v>
          </cell>
          <cell r="C23" t="str">
            <v>Cotação</v>
          </cell>
          <cell r="D23" t="str">
            <v>un</v>
          </cell>
          <cell r="E23">
            <v>1</v>
          </cell>
          <cell r="F23">
            <v>80088.259999999995</v>
          </cell>
          <cell r="G23">
            <v>80088.259999999995</v>
          </cell>
          <cell r="H23">
            <v>0.16500000000000026</v>
          </cell>
          <cell r="I23">
            <v>93302.82</v>
          </cell>
          <cell r="J23">
            <v>93302.82</v>
          </cell>
        </row>
        <row r="24">
          <cell r="A24" t="str">
            <v>0C.1.2.12</v>
          </cell>
          <cell r="B24" t="str">
            <v xml:space="preserve">Tê 90º Ferro Fundido flange PN10 DN 800mm </v>
          </cell>
          <cell r="C24" t="str">
            <v>Cotação</v>
          </cell>
          <cell r="D24" t="str">
            <v>un</v>
          </cell>
          <cell r="E24">
            <v>1</v>
          </cell>
          <cell r="F24">
            <v>39411.69</v>
          </cell>
          <cell r="G24">
            <v>39411.69</v>
          </cell>
          <cell r="H24">
            <v>0.16500000000000026</v>
          </cell>
          <cell r="I24">
            <v>45914.61</v>
          </cell>
          <cell r="J24">
            <v>45914.61</v>
          </cell>
        </row>
        <row r="25">
          <cell r="A25" t="str">
            <v/>
          </cell>
          <cell r="B25"/>
          <cell r="C25"/>
          <cell r="D25"/>
          <cell r="E25"/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</row>
        <row r="26">
          <cell r="A26" t="str">
            <v>0C.2</v>
          </cell>
          <cell r="B26" t="str">
            <v>ESGOTO TRATADO</v>
          </cell>
          <cell r="C26"/>
          <cell r="D26"/>
          <cell r="E26"/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</row>
        <row r="27">
          <cell r="A27" t="str">
            <v>0C.2.1</v>
          </cell>
          <cell r="B27" t="str">
            <v>Poço de Visita em concreto pré-moldado</v>
          </cell>
          <cell r="C27"/>
          <cell r="D27"/>
          <cell r="E27"/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</row>
        <row r="28">
          <cell r="A28" t="str">
            <v>0C.2.1.1</v>
          </cell>
          <cell r="B28" t="str">
            <v>Poço de visita retangular para esgoto, em concreto pré-moldado, dimensões internas 1.50x1.50m, incluindo tampão de ferro fundido, diâmetro 60cm Profundidade 2,65m</v>
          </cell>
          <cell r="C28" t="str">
            <v>Composição</v>
          </cell>
          <cell r="D28" t="str">
            <v>un</v>
          </cell>
          <cell r="E28">
            <v>1</v>
          </cell>
          <cell r="F28">
            <v>6981.43</v>
          </cell>
          <cell r="G28">
            <v>6981.43</v>
          </cell>
          <cell r="H28">
            <v>0.24</v>
          </cell>
          <cell r="I28">
            <v>8656.9699999999993</v>
          </cell>
          <cell r="J28">
            <v>8656.9699999999993</v>
          </cell>
        </row>
        <row r="29">
          <cell r="A29" t="str">
            <v>0C.2.1.2</v>
          </cell>
          <cell r="B29" t="str">
            <v>Poço de visita retangular para esgoto, em concreto pré-moldado, dimensões internas 1.50x1.50m, incluindo tampão de ferro fundido, diâmetro 60cm Profundidade 2,90m</v>
          </cell>
          <cell r="C29" t="str">
            <v>Composição</v>
          </cell>
          <cell r="D29" t="str">
            <v>un</v>
          </cell>
          <cell r="E29">
            <v>1</v>
          </cell>
          <cell r="F29">
            <v>7436.93</v>
          </cell>
          <cell r="G29">
            <v>7436.93</v>
          </cell>
          <cell r="H29">
            <v>0.24</v>
          </cell>
          <cell r="I29">
            <v>9221.7900000000009</v>
          </cell>
          <cell r="J29">
            <v>9221.7900000000009</v>
          </cell>
        </row>
        <row r="30">
          <cell r="A30" t="str">
            <v>0C.2.1.3</v>
          </cell>
          <cell r="B30" t="str">
            <v>Poço de visita retangular para esgoto, em concreto pré-moldado, dimensões internas 1.50x1.50m, incluindo tampão de ferro fundido, diâmetro 60cm Profundidade 3,15m</v>
          </cell>
          <cell r="C30" t="str">
            <v>Composição</v>
          </cell>
          <cell r="D30" t="str">
            <v>un</v>
          </cell>
          <cell r="E30">
            <v>1</v>
          </cell>
          <cell r="F30">
            <v>7892.42</v>
          </cell>
          <cell r="G30">
            <v>7892.42</v>
          </cell>
          <cell r="H30">
            <v>0.24</v>
          </cell>
          <cell r="I30">
            <v>9786.6</v>
          </cell>
          <cell r="J30">
            <v>9786.6</v>
          </cell>
        </row>
        <row r="31">
          <cell r="A31" t="str">
            <v>0C.2.1.4</v>
          </cell>
          <cell r="B31" t="str">
            <v>Poço de visita retangular para esgoto, em concreto pré-moldado, dimensões internas 1.50x1.50m, incluindo tampão de ferro fundido, diâmetro 60cm Profundidade 3,25m</v>
          </cell>
          <cell r="C31" t="str">
            <v>Composição</v>
          </cell>
          <cell r="D31" t="str">
            <v>un</v>
          </cell>
          <cell r="E31">
            <v>1</v>
          </cell>
          <cell r="F31">
            <v>8074.62</v>
          </cell>
          <cell r="G31">
            <v>8074.62</v>
          </cell>
          <cell r="H31">
            <v>0.24</v>
          </cell>
          <cell r="I31">
            <v>10012.52</v>
          </cell>
          <cell r="J31">
            <v>10012.52</v>
          </cell>
        </row>
        <row r="32">
          <cell r="A32" t="str">
            <v>0C.2.1.5</v>
          </cell>
          <cell r="B32" t="str">
            <v>Poço de visita retangular para esgoto, em concreto pré-moldado, dimensões internas 1.50x1.50m, incluindo tampão de ferro fundido, diâmetro 60cm Profundidade 3,50m</v>
          </cell>
          <cell r="C32" t="str">
            <v>Composição</v>
          </cell>
          <cell r="D32" t="str">
            <v>un</v>
          </cell>
          <cell r="E32">
            <v>1</v>
          </cell>
          <cell r="F32">
            <v>8530.1200000000008</v>
          </cell>
          <cell r="G32">
            <v>8530.1200000000008</v>
          </cell>
          <cell r="H32">
            <v>0.24</v>
          </cell>
          <cell r="I32">
            <v>10577.34</v>
          </cell>
          <cell r="J32">
            <v>10577.34</v>
          </cell>
        </row>
        <row r="33">
          <cell r="A33" t="str">
            <v>0C.2.1.6</v>
          </cell>
          <cell r="B33" t="str">
            <v>Montagem de pré-moldados de concreto para PV</v>
          </cell>
          <cell r="C33" t="str">
            <v>composição</v>
          </cell>
          <cell r="D33" t="str">
            <v>m</v>
          </cell>
          <cell r="E33">
            <v>12.8</v>
          </cell>
          <cell r="F33">
            <v>84.11</v>
          </cell>
          <cell r="G33">
            <v>1076.5999999999999</v>
          </cell>
          <cell r="H33">
            <v>0.24</v>
          </cell>
          <cell r="I33">
            <v>104.29</v>
          </cell>
          <cell r="J33">
            <v>1334.91</v>
          </cell>
        </row>
        <row r="34">
          <cell r="A34" t="str">
            <v/>
          </cell>
          <cell r="B34"/>
          <cell r="C34"/>
          <cell r="D34"/>
          <cell r="E34"/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</row>
        <row r="35">
          <cell r="A35" t="str">
            <v>0C.2.2</v>
          </cell>
          <cell r="B35" t="str">
            <v>Ferro Fundido</v>
          </cell>
          <cell r="C35"/>
          <cell r="D35"/>
          <cell r="E35"/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</row>
        <row r="36">
          <cell r="A36" t="str">
            <v>0C.2.2.1</v>
          </cell>
          <cell r="B36" t="str">
            <v>Junta de vedação (arruela lisa) SBR esp 3,0mm para flange DN 800</v>
          </cell>
          <cell r="C36" t="str">
            <v>Cotação</v>
          </cell>
          <cell r="D36" t="str">
            <v>un</v>
          </cell>
          <cell r="E36">
            <v>23</v>
          </cell>
          <cell r="F36">
            <v>2059.54</v>
          </cell>
          <cell r="G36">
            <v>47369.42</v>
          </cell>
          <cell r="H36">
            <v>0.16500000000000026</v>
          </cell>
          <cell r="I36">
            <v>2399.36</v>
          </cell>
          <cell r="J36">
            <v>55185.279999999999</v>
          </cell>
        </row>
        <row r="37">
          <cell r="A37" t="str">
            <v>0C.2.2.2</v>
          </cell>
          <cell r="B37" t="str">
            <v>Conj. Parafuso e Porca M30 x 140mm em aço galvanizado a fogo, conf. NBR 7675</v>
          </cell>
          <cell r="C37" t="str">
            <v>Cotação</v>
          </cell>
          <cell r="D37" t="str">
            <v>un</v>
          </cell>
          <cell r="E37">
            <v>552</v>
          </cell>
          <cell r="F37">
            <v>97.54</v>
          </cell>
          <cell r="G37">
            <v>53842.080000000002</v>
          </cell>
          <cell r="H37">
            <v>0.16500000000000026</v>
          </cell>
          <cell r="I37">
            <v>113.63</v>
          </cell>
          <cell r="J37">
            <v>62723.76</v>
          </cell>
        </row>
        <row r="38">
          <cell r="A38" t="str">
            <v>0C.2.2.3</v>
          </cell>
          <cell r="B38" t="str">
            <v>Extremidade Ferro Fundido com aba de vedação ponta e flange PN10 L=700mm  DN 800mm</v>
          </cell>
          <cell r="C38" t="str">
            <v>Cotação</v>
          </cell>
          <cell r="D38" t="str">
            <v>un</v>
          </cell>
          <cell r="E38">
            <v>11</v>
          </cell>
          <cell r="F38">
            <v>16628.169999999998</v>
          </cell>
          <cell r="G38">
            <v>182909.87</v>
          </cell>
          <cell r="H38">
            <v>0.16500000000000026</v>
          </cell>
          <cell r="I38">
            <v>19371.810000000001</v>
          </cell>
          <cell r="J38">
            <v>213089.91</v>
          </cell>
        </row>
        <row r="39">
          <cell r="A39" t="str">
            <v>0C.2.2.4</v>
          </cell>
          <cell r="B39" t="str">
            <v>Tubo Ferro Fundido Bolsa JGS L= 7000 mm DN 800mm</v>
          </cell>
          <cell r="C39" t="str">
            <v>Cotação</v>
          </cell>
          <cell r="D39" t="str">
            <v>un</v>
          </cell>
          <cell r="E39">
            <v>26</v>
          </cell>
          <cell r="F39">
            <v>37138.839999999997</v>
          </cell>
          <cell r="G39">
            <v>965609.84</v>
          </cell>
          <cell r="H39">
            <v>0.16500000000000026</v>
          </cell>
          <cell r="I39">
            <v>43266.74</v>
          </cell>
          <cell r="J39">
            <v>1124935.24</v>
          </cell>
        </row>
        <row r="40">
          <cell r="A40" t="str">
            <v>0C.2.2.5</v>
          </cell>
          <cell r="B40" t="str">
            <v>Tubo Ferro Fundido Flange PN10 e Bolsa JGS L= 1468 mm DN 800mm</v>
          </cell>
          <cell r="C40" t="str">
            <v>Cotação</v>
          </cell>
          <cell r="D40" t="str">
            <v>un</v>
          </cell>
          <cell r="E40">
            <v>1</v>
          </cell>
          <cell r="F40">
            <v>22336.55</v>
          </cell>
          <cell r="G40">
            <v>22336.55</v>
          </cell>
          <cell r="H40">
            <v>0.16500000000000026</v>
          </cell>
          <cell r="I40">
            <v>26022.080000000002</v>
          </cell>
          <cell r="J40">
            <v>26022.080000000002</v>
          </cell>
        </row>
        <row r="41">
          <cell r="A41" t="str">
            <v>0C.2.2.6</v>
          </cell>
          <cell r="B41" t="str">
            <v>Tubo Ferro Fundido Flange PN10 e Bolsa JGS L= 1500 mm DN 800mm</v>
          </cell>
          <cell r="C41" t="str">
            <v>Cotação</v>
          </cell>
          <cell r="D41" t="str">
            <v>un</v>
          </cell>
          <cell r="E41">
            <v>10</v>
          </cell>
          <cell r="F41">
            <v>22336.55</v>
          </cell>
          <cell r="G41">
            <v>223365.5</v>
          </cell>
          <cell r="H41">
            <v>0.16500000000000026</v>
          </cell>
          <cell r="I41">
            <v>26022.080000000002</v>
          </cell>
          <cell r="J41">
            <v>260220.79999999999</v>
          </cell>
        </row>
        <row r="42">
          <cell r="A42" t="str">
            <v>0C.2.2.7</v>
          </cell>
          <cell r="B42" t="str">
            <v>Tubo Ferro Fundido Flange PN10 e Bolsa JGS L= 7000 mm DN 800mm</v>
          </cell>
          <cell r="C42" t="str">
            <v>Cotação</v>
          </cell>
          <cell r="D42" t="str">
            <v>un</v>
          </cell>
          <cell r="E42">
            <v>1</v>
          </cell>
          <cell r="F42">
            <v>46231.99</v>
          </cell>
          <cell r="G42">
            <v>46231.99</v>
          </cell>
          <cell r="H42">
            <v>0.16500000000000026</v>
          </cell>
          <cell r="I42">
            <v>53860.26</v>
          </cell>
          <cell r="J42">
            <v>53860.26</v>
          </cell>
        </row>
        <row r="43">
          <cell r="A43" t="str">
            <v>0C.2.2.8</v>
          </cell>
          <cell r="B43" t="str">
            <v>Tubo Ferro Fundido Ponta e Ponta L= 1655 mm DN 800mm</v>
          </cell>
          <cell r="C43" t="str">
            <v>Cotação</v>
          </cell>
          <cell r="D43" t="str">
            <v>un</v>
          </cell>
          <cell r="E43">
            <v>1</v>
          </cell>
          <cell r="F43">
            <v>48447.49</v>
          </cell>
          <cell r="G43">
            <v>48447.49</v>
          </cell>
          <cell r="H43">
            <v>0.16500000000000026</v>
          </cell>
          <cell r="I43">
            <v>56441.32</v>
          </cell>
          <cell r="J43">
            <v>56441.32</v>
          </cell>
        </row>
        <row r="44">
          <cell r="A44" t="str">
            <v>0C.2.2.9</v>
          </cell>
          <cell r="B44" t="str">
            <v>Tubo Ferro Fundido Ponta e Ponta L= 2641 mm DN 800mm</v>
          </cell>
          <cell r="C44" t="str">
            <v>Cotação</v>
          </cell>
          <cell r="D44" t="str">
            <v>un</v>
          </cell>
          <cell r="E44">
            <v>1</v>
          </cell>
          <cell r="F44">
            <v>51261.61</v>
          </cell>
          <cell r="G44">
            <v>51261.61</v>
          </cell>
          <cell r="H44">
            <v>0.16500000000000026</v>
          </cell>
          <cell r="I44">
            <v>59719.77</v>
          </cell>
          <cell r="J44">
            <v>59719.77</v>
          </cell>
        </row>
        <row r="45">
          <cell r="A45" t="str">
            <v>0C.2.2.10</v>
          </cell>
          <cell r="B45" t="str">
            <v>Tubo Ferro Fundido Ponta e Ponta L= 2650 mm DN 800mm</v>
          </cell>
          <cell r="C45" t="str">
            <v>Cotação</v>
          </cell>
          <cell r="D45" t="str">
            <v>un</v>
          </cell>
          <cell r="E45">
            <v>2</v>
          </cell>
          <cell r="F45">
            <v>51268.18</v>
          </cell>
          <cell r="G45">
            <v>102536.36</v>
          </cell>
          <cell r="H45">
            <v>0.16500000000000026</v>
          </cell>
          <cell r="I45">
            <v>59727.42</v>
          </cell>
          <cell r="J45">
            <v>119454.84</v>
          </cell>
        </row>
        <row r="46">
          <cell r="A46" t="str">
            <v>0C.2.2.11</v>
          </cell>
          <cell r="B46" t="str">
            <v>Tubo Ferro Fundido Ponta e Ponta L= 3837 mm DN 800mm</v>
          </cell>
          <cell r="C46" t="str">
            <v>Cotação</v>
          </cell>
          <cell r="D46" t="str">
            <v>un</v>
          </cell>
          <cell r="E46">
            <v>1</v>
          </cell>
          <cell r="F46">
            <v>54231.18</v>
          </cell>
          <cell r="G46">
            <v>54231.18</v>
          </cell>
          <cell r="H46">
            <v>0.16500000000000026</v>
          </cell>
          <cell r="I46">
            <v>63179.32</v>
          </cell>
          <cell r="J46">
            <v>63179.32</v>
          </cell>
        </row>
        <row r="47">
          <cell r="A47" t="str">
            <v>0C.2.2.12</v>
          </cell>
          <cell r="B47" t="str">
            <v>Tubo Ferro Fundido Ponta e Ponta L= 5595 mm DN 800mm</v>
          </cell>
          <cell r="C47" t="str">
            <v>Cotação</v>
          </cell>
          <cell r="D47" t="str">
            <v>un</v>
          </cell>
          <cell r="E47">
            <v>1</v>
          </cell>
          <cell r="F47">
            <v>60443.9</v>
          </cell>
          <cell r="G47">
            <v>60443.9</v>
          </cell>
          <cell r="H47">
            <v>0.16500000000000026</v>
          </cell>
          <cell r="I47">
            <v>70417.14</v>
          </cell>
          <cell r="J47">
            <v>70417.14</v>
          </cell>
        </row>
        <row r="48">
          <cell r="A48" t="str">
            <v/>
          </cell>
          <cell r="B48"/>
          <cell r="C48"/>
          <cell r="D48"/>
          <cell r="E48"/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</row>
        <row r="49">
          <cell r="A49" t="str">
            <v>0C.3</v>
          </cell>
          <cell r="B49" t="str">
            <v>AR COMPRIMIDO</v>
          </cell>
          <cell r="C49"/>
          <cell r="D49"/>
          <cell r="E49"/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</row>
        <row r="50">
          <cell r="A50" t="str">
            <v>0C.3.1</v>
          </cell>
          <cell r="B50" t="str">
            <v>Aço Inox</v>
          </cell>
          <cell r="C50"/>
          <cell r="D50"/>
          <cell r="E50"/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</row>
        <row r="51">
          <cell r="A51" t="str">
            <v>0C.3.1.1</v>
          </cell>
          <cell r="B51" t="str">
            <v>Junta de vedação (arruela lisa) SBR esp 3,0mm para flange DN 100</v>
          </cell>
          <cell r="C51" t="str">
            <v>Cotação</v>
          </cell>
          <cell r="D51" t="str">
            <v>un</v>
          </cell>
          <cell r="E51">
            <v>2</v>
          </cell>
          <cell r="F51">
            <v>103.43</v>
          </cell>
          <cell r="G51">
            <v>206.86</v>
          </cell>
          <cell r="H51">
            <v>0.16500000000000026</v>
          </cell>
          <cell r="I51">
            <v>120.49</v>
          </cell>
          <cell r="J51">
            <v>240.98</v>
          </cell>
        </row>
        <row r="52">
          <cell r="A52" t="str">
            <v>0C.3.1.2</v>
          </cell>
          <cell r="B52" t="str">
            <v>Conj. Parafuso e Porca M16 x 80mm em aço galvanizado a fogo, conf. NBR 7675</v>
          </cell>
          <cell r="C52" t="str">
            <v>Cotação</v>
          </cell>
          <cell r="D52" t="str">
            <v>un</v>
          </cell>
          <cell r="E52">
            <v>16</v>
          </cell>
          <cell r="F52">
            <v>20.95</v>
          </cell>
          <cell r="G52">
            <v>335.2</v>
          </cell>
          <cell r="H52">
            <v>0.16500000000000026</v>
          </cell>
          <cell r="I52">
            <v>24.4</v>
          </cell>
          <cell r="J52">
            <v>390.4</v>
          </cell>
        </row>
        <row r="53">
          <cell r="A53" t="str">
            <v>0C.3.1.3</v>
          </cell>
          <cell r="B53" t="str">
            <v xml:space="preserve">Curva 90º em Aço Inox c/ pontas DN 4" </v>
          </cell>
          <cell r="C53" t="str">
            <v>Cotação</v>
          </cell>
          <cell r="D53" t="str">
            <v>un</v>
          </cell>
          <cell r="E53">
            <v>7</v>
          </cell>
          <cell r="F53">
            <v>2036.45</v>
          </cell>
          <cell r="G53">
            <v>14255.15</v>
          </cell>
          <cell r="H53">
            <v>0.16500000000000026</v>
          </cell>
          <cell r="I53">
            <v>2372.46</v>
          </cell>
          <cell r="J53">
            <v>16607.22</v>
          </cell>
        </row>
        <row r="54">
          <cell r="A54" t="str">
            <v>0C.3.1.4</v>
          </cell>
          <cell r="B54" t="str">
            <v xml:space="preserve">Curva 90º em Aço Inox c/ pontas DN 12" </v>
          </cell>
          <cell r="C54" t="str">
            <v>Cotação</v>
          </cell>
          <cell r="D54" t="str">
            <v>un</v>
          </cell>
          <cell r="E54">
            <v>8</v>
          </cell>
          <cell r="F54">
            <v>13005.56</v>
          </cell>
          <cell r="G54">
            <v>104044.48</v>
          </cell>
          <cell r="H54">
            <v>0.16500000000000026</v>
          </cell>
          <cell r="I54">
            <v>15151.47</v>
          </cell>
          <cell r="J54">
            <v>121211.76</v>
          </cell>
        </row>
        <row r="55">
          <cell r="A55" t="str">
            <v>0C.3.1.5</v>
          </cell>
          <cell r="B55" t="str">
            <v>Tubo em Aço Inox Flange PN10 L= 200 mm DN 4"</v>
          </cell>
          <cell r="C55" t="str">
            <v>Cotação</v>
          </cell>
          <cell r="D55" t="str">
            <v>un</v>
          </cell>
          <cell r="E55">
            <v>2</v>
          </cell>
          <cell r="F55">
            <v>2117.7399999999998</v>
          </cell>
          <cell r="G55">
            <v>4235.4799999999996</v>
          </cell>
          <cell r="H55">
            <v>0.16500000000000026</v>
          </cell>
          <cell r="I55">
            <v>2467.16</v>
          </cell>
          <cell r="J55">
            <v>4934.32</v>
          </cell>
        </row>
        <row r="56">
          <cell r="A56" t="str">
            <v>0C.3.1.6</v>
          </cell>
          <cell r="B56" t="str">
            <v>Tubo em Aço Inox Ponta L= 551 mm DN 4"</v>
          </cell>
          <cell r="C56" t="str">
            <v>Cotação</v>
          </cell>
          <cell r="D56" t="str">
            <v>un</v>
          </cell>
          <cell r="E56">
            <v>1</v>
          </cell>
          <cell r="F56">
            <v>1948.46</v>
          </cell>
          <cell r="G56">
            <v>1948.46</v>
          </cell>
          <cell r="H56">
            <v>0.16500000000000026</v>
          </cell>
          <cell r="I56">
            <v>2269.9499999999998</v>
          </cell>
          <cell r="J56">
            <v>2269.9499999999998</v>
          </cell>
        </row>
        <row r="57">
          <cell r="A57" t="str">
            <v>0C.3.1.7</v>
          </cell>
          <cell r="B57" t="str">
            <v>Tubo em Aço Inox Ponta L= 644 mm DN 4"</v>
          </cell>
          <cell r="C57" t="str">
            <v>Cotação</v>
          </cell>
          <cell r="D57" t="str">
            <v>un</v>
          </cell>
          <cell r="E57">
            <v>2</v>
          </cell>
          <cell r="F57">
            <v>1432.76</v>
          </cell>
          <cell r="G57">
            <v>2865.52</v>
          </cell>
          <cell r="H57">
            <v>0.16500000000000026</v>
          </cell>
          <cell r="I57">
            <v>1669.16</v>
          </cell>
          <cell r="J57">
            <v>3338.32</v>
          </cell>
        </row>
        <row r="58">
          <cell r="A58" t="str">
            <v>0C.3.1.8</v>
          </cell>
          <cell r="B58" t="str">
            <v>Tubo em Aço Inox Ponta L= 1813 mm DN 4"</v>
          </cell>
          <cell r="C58" t="str">
            <v>Cotação</v>
          </cell>
          <cell r="D58" t="str">
            <v>un</v>
          </cell>
          <cell r="E58">
            <v>2</v>
          </cell>
          <cell r="F58">
            <v>2527.33</v>
          </cell>
          <cell r="G58">
            <v>5054.66</v>
          </cell>
          <cell r="H58">
            <v>0.16500000000000026</v>
          </cell>
          <cell r="I58">
            <v>2944.33</v>
          </cell>
          <cell r="J58">
            <v>5888.66</v>
          </cell>
        </row>
        <row r="59">
          <cell r="A59" t="str">
            <v>0C.3.1.9</v>
          </cell>
          <cell r="B59" t="str">
            <v>Tubo em Aço Inox Ponta L= 1867 mm DN 4"</v>
          </cell>
          <cell r="C59" t="str">
            <v>Cotação</v>
          </cell>
          <cell r="D59" t="str">
            <v>un</v>
          </cell>
          <cell r="E59">
            <v>2</v>
          </cell>
          <cell r="F59">
            <v>2564.61</v>
          </cell>
          <cell r="G59">
            <v>5129.22</v>
          </cell>
          <cell r="H59">
            <v>0.16500000000000026</v>
          </cell>
          <cell r="I59">
            <v>2987.77</v>
          </cell>
          <cell r="J59">
            <v>5975.54</v>
          </cell>
        </row>
        <row r="60">
          <cell r="A60" t="str">
            <v>0C.3.1.10</v>
          </cell>
          <cell r="B60" t="str">
            <v>Tubo em Aço Inox Ponta L= 3855 mm DN 4"</v>
          </cell>
          <cell r="C60" t="str">
            <v>Cotação</v>
          </cell>
          <cell r="D60" t="str">
            <v>un</v>
          </cell>
          <cell r="E60">
            <v>1</v>
          </cell>
          <cell r="F60">
            <v>3602.1</v>
          </cell>
          <cell r="G60">
            <v>3602.1</v>
          </cell>
          <cell r="H60">
            <v>0.16500000000000026</v>
          </cell>
          <cell r="I60">
            <v>4196.4399999999996</v>
          </cell>
          <cell r="J60">
            <v>4196.4399999999996</v>
          </cell>
        </row>
        <row r="61">
          <cell r="A61" t="str">
            <v>0C.3.1.11</v>
          </cell>
          <cell r="B61" t="str">
            <v>Tubo em Aço Inox Ponta L= 6000 mm DN 4"</v>
          </cell>
          <cell r="C61" t="str">
            <v>Cotação</v>
          </cell>
          <cell r="D61" t="str">
            <v>un</v>
          </cell>
          <cell r="E61">
            <v>6</v>
          </cell>
          <cell r="F61">
            <v>6393.45</v>
          </cell>
          <cell r="G61">
            <v>38360.699999999997</v>
          </cell>
          <cell r="H61">
            <v>0.16500000000000026</v>
          </cell>
          <cell r="I61">
            <v>7448.36</v>
          </cell>
          <cell r="J61">
            <v>44690.16</v>
          </cell>
        </row>
        <row r="62">
          <cell r="A62" t="str">
            <v>0C.3.1.12</v>
          </cell>
          <cell r="B62" t="str">
            <v>Tubo em Aço Inox Ponta L= 1240 mm DN 12"</v>
          </cell>
          <cell r="C62" t="str">
            <v>Cotação</v>
          </cell>
          <cell r="D62" t="str">
            <v>un</v>
          </cell>
          <cell r="E62">
            <v>1</v>
          </cell>
          <cell r="F62">
            <v>9867.7099999999991</v>
          </cell>
          <cell r="G62">
            <v>9867.7099999999991</v>
          </cell>
          <cell r="H62">
            <v>0.16500000000000026</v>
          </cell>
          <cell r="I62">
            <v>11495.88</v>
          </cell>
          <cell r="J62">
            <v>11495.88</v>
          </cell>
        </row>
        <row r="63">
          <cell r="A63" t="str">
            <v>0C.3.1.13</v>
          </cell>
          <cell r="B63" t="str">
            <v>Tubo em Aço Inox Ponta L= 1640 mm DN 12"</v>
          </cell>
          <cell r="C63" t="str">
            <v>Cotação</v>
          </cell>
          <cell r="D63" t="str">
            <v>un</v>
          </cell>
          <cell r="E63">
            <v>1</v>
          </cell>
          <cell r="F63">
            <v>11308.51</v>
          </cell>
          <cell r="G63">
            <v>11308.51</v>
          </cell>
          <cell r="H63">
            <v>0.16500000000000026</v>
          </cell>
          <cell r="I63">
            <v>13174.41</v>
          </cell>
          <cell r="J63">
            <v>13174.41</v>
          </cell>
        </row>
        <row r="64">
          <cell r="A64" t="str">
            <v>0C.3.1.14</v>
          </cell>
          <cell r="B64" t="str">
            <v>Tubo em Aço Inox Ponta L= 2787 mm DN 12"</v>
          </cell>
          <cell r="C64" t="str">
            <v>Cotação</v>
          </cell>
          <cell r="D64" t="str">
            <v>un</v>
          </cell>
          <cell r="E64">
            <v>2</v>
          </cell>
          <cell r="F64">
            <v>15512.88</v>
          </cell>
          <cell r="G64">
            <v>31025.759999999998</v>
          </cell>
          <cell r="H64">
            <v>0.16500000000000026</v>
          </cell>
          <cell r="I64">
            <v>18072.5</v>
          </cell>
          <cell r="J64">
            <v>36145</v>
          </cell>
        </row>
        <row r="65">
          <cell r="A65" t="str">
            <v>0C.3.1.15</v>
          </cell>
          <cell r="B65" t="str">
            <v>Tubo em Aço Inox Ponta L= 3233 mm DN 12"</v>
          </cell>
          <cell r="C65" t="str">
            <v>Cotação</v>
          </cell>
          <cell r="D65" t="str">
            <v>un</v>
          </cell>
          <cell r="E65">
            <v>1</v>
          </cell>
          <cell r="F65">
            <v>17120</v>
          </cell>
          <cell r="G65">
            <v>17120</v>
          </cell>
          <cell r="H65">
            <v>0.16500000000000026</v>
          </cell>
          <cell r="I65">
            <v>19944.8</v>
          </cell>
          <cell r="J65">
            <v>19944.8</v>
          </cell>
        </row>
        <row r="66">
          <cell r="A66" t="str">
            <v>0C.3.1.16</v>
          </cell>
          <cell r="B66" t="str">
            <v>Tubo em Aço Inox Ponta L= 3633 mm DN 12"</v>
          </cell>
          <cell r="C66" t="str">
            <v>Cotação</v>
          </cell>
          <cell r="D66" t="str">
            <v>un</v>
          </cell>
          <cell r="E66">
            <v>1</v>
          </cell>
          <cell r="F66">
            <v>18560.810000000001</v>
          </cell>
          <cell r="G66">
            <v>18560.810000000001</v>
          </cell>
          <cell r="H66">
            <v>0.16500000000000026</v>
          </cell>
          <cell r="I66">
            <v>21623.34</v>
          </cell>
          <cell r="J66">
            <v>21623.34</v>
          </cell>
        </row>
        <row r="67">
          <cell r="A67" t="str">
            <v>0C.3.1.17</v>
          </cell>
          <cell r="B67" t="str">
            <v>Tubo em Aço Inox Ponta L= 4600 mm DN 12"</v>
          </cell>
          <cell r="C67" t="str">
            <v>Cotação</v>
          </cell>
          <cell r="D67" t="str">
            <v>un</v>
          </cell>
          <cell r="E67">
            <v>1</v>
          </cell>
          <cell r="F67">
            <v>22072.39</v>
          </cell>
          <cell r="G67">
            <v>22072.39</v>
          </cell>
          <cell r="H67">
            <v>0.16500000000000026</v>
          </cell>
          <cell r="I67">
            <v>25714.33</v>
          </cell>
          <cell r="J67">
            <v>25714.33</v>
          </cell>
        </row>
        <row r="68">
          <cell r="A68" t="str">
            <v>0C.3.1.18</v>
          </cell>
          <cell r="B68" t="str">
            <v>Tubo em Aço Inox Ponta L= 5664 mm DN 12"</v>
          </cell>
          <cell r="C68" t="str">
            <v>Cotação</v>
          </cell>
          <cell r="D68" t="str">
            <v>un</v>
          </cell>
          <cell r="E68">
            <v>1</v>
          </cell>
          <cell r="F68">
            <v>30191.85</v>
          </cell>
          <cell r="G68">
            <v>30191.85</v>
          </cell>
          <cell r="H68">
            <v>0.16500000000000026</v>
          </cell>
          <cell r="I68">
            <v>35173.5</v>
          </cell>
          <cell r="J68">
            <v>35173.5</v>
          </cell>
        </row>
        <row r="69">
          <cell r="A69" t="str">
            <v>0C.3.1.19</v>
          </cell>
          <cell r="B69" t="str">
            <v>Tubo em Aço Inox Ponta L= 6000 mm DN 12"</v>
          </cell>
          <cell r="C69" t="str">
            <v>Cotação</v>
          </cell>
          <cell r="D69" t="str">
            <v>un</v>
          </cell>
          <cell r="E69">
            <v>6</v>
          </cell>
          <cell r="F69">
            <v>27087.13</v>
          </cell>
          <cell r="G69">
            <v>162522.78</v>
          </cell>
          <cell r="H69">
            <v>0.16500000000000026</v>
          </cell>
          <cell r="I69">
            <v>31556.5</v>
          </cell>
          <cell r="J69">
            <v>189339</v>
          </cell>
        </row>
        <row r="70">
          <cell r="A70" t="str">
            <v/>
          </cell>
          <cell r="B70"/>
          <cell r="C70"/>
          <cell r="D70"/>
          <cell r="E70"/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</row>
        <row r="71">
          <cell r="A71" t="str">
            <v>0C.4</v>
          </cell>
          <cell r="B71" t="str">
            <v>ESGOTO EM TRATAMENTO</v>
          </cell>
          <cell r="C71"/>
          <cell r="D71"/>
          <cell r="E71"/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</row>
        <row r="72">
          <cell r="A72" t="str">
            <v>0C.4.1</v>
          </cell>
          <cell r="B72" t="str">
            <v>Ferro Fundido</v>
          </cell>
          <cell r="C72"/>
          <cell r="D72"/>
          <cell r="E72"/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</row>
        <row r="73">
          <cell r="A73" t="str">
            <v>0C.4.1.1</v>
          </cell>
          <cell r="B73" t="str">
            <v>Junta de vedação (arruela lisa) SBR esp 3,0mm para flange DN 800</v>
          </cell>
          <cell r="C73" t="str">
            <v>Cotação</v>
          </cell>
          <cell r="D73" t="str">
            <v>un</v>
          </cell>
          <cell r="E73">
            <v>5</v>
          </cell>
          <cell r="F73">
            <v>2059.54</v>
          </cell>
          <cell r="G73">
            <v>10297.700000000001</v>
          </cell>
          <cell r="H73">
            <v>0.16500000000000026</v>
          </cell>
          <cell r="I73">
            <v>2399.36</v>
          </cell>
          <cell r="J73">
            <v>11996.8</v>
          </cell>
        </row>
        <row r="74">
          <cell r="A74" t="str">
            <v>0C.4.1.2</v>
          </cell>
          <cell r="B74" t="str">
            <v>Conj. Parafuso e Porca M30 x 140mm em aço galvanizado a fogo, conf. NBR 7675</v>
          </cell>
          <cell r="C74" t="str">
            <v>Cotação</v>
          </cell>
          <cell r="D74" t="str">
            <v>un</v>
          </cell>
          <cell r="E74">
            <v>120</v>
          </cell>
          <cell r="F74">
            <v>97.54</v>
          </cell>
          <cell r="G74">
            <v>11704.8</v>
          </cell>
          <cell r="H74">
            <v>0.16500000000000026</v>
          </cell>
          <cell r="I74">
            <v>113.63</v>
          </cell>
          <cell r="J74">
            <v>13635.6</v>
          </cell>
        </row>
        <row r="75">
          <cell r="A75" t="str">
            <v>0C.4.1.3</v>
          </cell>
          <cell r="B75" t="str">
            <v xml:space="preserve">Curva 45º Ferro Fundido Bolsa JGS DN 800mm </v>
          </cell>
          <cell r="C75" t="str">
            <v>Cotação</v>
          </cell>
          <cell r="D75" t="str">
            <v>un</v>
          </cell>
          <cell r="E75">
            <v>2</v>
          </cell>
          <cell r="F75">
            <v>17804.98</v>
          </cell>
          <cell r="G75">
            <v>35609.96</v>
          </cell>
          <cell r="H75">
            <v>0.16500000000000026</v>
          </cell>
          <cell r="I75">
            <v>20742.8</v>
          </cell>
          <cell r="J75">
            <v>41485.599999999999</v>
          </cell>
        </row>
        <row r="76">
          <cell r="A76" t="str">
            <v>0C.4.1.4</v>
          </cell>
          <cell r="B76" t="str">
            <v xml:space="preserve">Curva 90º Ferro Fundido Bolsa JGS DN 400mm </v>
          </cell>
          <cell r="C76" t="str">
            <v>Cotação</v>
          </cell>
          <cell r="D76" t="str">
            <v>un</v>
          </cell>
          <cell r="E76">
            <v>2</v>
          </cell>
          <cell r="F76">
            <v>7064.77</v>
          </cell>
          <cell r="G76">
            <v>14129.54</v>
          </cell>
          <cell r="H76">
            <v>0.16500000000000026</v>
          </cell>
          <cell r="I76">
            <v>8230.4500000000007</v>
          </cell>
          <cell r="J76">
            <v>16460.900000000001</v>
          </cell>
        </row>
        <row r="77">
          <cell r="A77" t="str">
            <v>0C.4.1.5</v>
          </cell>
          <cell r="B77" t="str">
            <v>Tê 90º Ferro Fundido Bolsa JGS e Flange DN 800 x 800mm</v>
          </cell>
          <cell r="C77" t="str">
            <v>Cotação</v>
          </cell>
          <cell r="D77" t="str">
            <v>un</v>
          </cell>
          <cell r="E77">
            <v>1</v>
          </cell>
          <cell r="F77">
            <v>35921.24</v>
          </cell>
          <cell r="G77">
            <v>35921.24</v>
          </cell>
          <cell r="H77">
            <v>0.16500000000000026</v>
          </cell>
          <cell r="I77">
            <v>41848.239999999998</v>
          </cell>
          <cell r="J77">
            <v>41848.239999999998</v>
          </cell>
        </row>
        <row r="78">
          <cell r="A78" t="str">
            <v>0C.4.1.6</v>
          </cell>
          <cell r="B78" t="str">
            <v>Tê 90º Ferro Fundido Bolsa JGS DN 800mm x DN 400mm</v>
          </cell>
          <cell r="C78" t="str">
            <v>Cotação</v>
          </cell>
          <cell r="D78" t="str">
            <v>un</v>
          </cell>
          <cell r="E78">
            <v>2</v>
          </cell>
          <cell r="F78">
            <v>23236.6</v>
          </cell>
          <cell r="G78">
            <v>46473.2</v>
          </cell>
          <cell r="H78">
            <v>0.16500000000000026</v>
          </cell>
          <cell r="I78">
            <v>27070.63</v>
          </cell>
          <cell r="J78">
            <v>54141.26</v>
          </cell>
        </row>
        <row r="79">
          <cell r="A79" t="str">
            <v>0C.4.1.7</v>
          </cell>
          <cell r="B79" t="str">
            <v>Tubo Ferro Fundido Bolsa JGS L= 6000 mm DN 800mm</v>
          </cell>
          <cell r="C79" t="str">
            <v>Cotação</v>
          </cell>
          <cell r="D79" t="str">
            <v>un</v>
          </cell>
          <cell r="E79">
            <v>1</v>
          </cell>
          <cell r="F79">
            <v>37182.629999999997</v>
          </cell>
          <cell r="G79">
            <v>37182.629999999997</v>
          </cell>
          <cell r="H79">
            <v>0.16500000000000026</v>
          </cell>
          <cell r="I79">
            <v>43317.760000000002</v>
          </cell>
          <cell r="J79">
            <v>43317.760000000002</v>
          </cell>
        </row>
        <row r="80">
          <cell r="A80" t="str">
            <v>0C.4.1.8</v>
          </cell>
          <cell r="B80" t="str">
            <v>Tubo Ferro Fundido Bolsa JGS L= 6272 mm DN 800mm</v>
          </cell>
          <cell r="C80" t="str">
            <v>Cotação</v>
          </cell>
          <cell r="D80" t="str">
            <v>un</v>
          </cell>
          <cell r="E80">
            <v>1</v>
          </cell>
          <cell r="F80">
            <v>25140.1</v>
          </cell>
          <cell r="G80">
            <v>25140.1</v>
          </cell>
          <cell r="H80">
            <v>0.16500000000000026</v>
          </cell>
          <cell r="I80">
            <v>29288.21</v>
          </cell>
          <cell r="J80">
            <v>29288.21</v>
          </cell>
        </row>
        <row r="81">
          <cell r="A81" t="str">
            <v>0C.4.1.9</v>
          </cell>
          <cell r="B81" t="str">
            <v>Tubo Ferro Fundido Bolsa JGS L= 7000 mm DN 800mm</v>
          </cell>
          <cell r="C81" t="str">
            <v>Cotação</v>
          </cell>
          <cell r="D81" t="str">
            <v>un</v>
          </cell>
          <cell r="E81">
            <v>14</v>
          </cell>
          <cell r="F81">
            <v>37138.839999999997</v>
          </cell>
          <cell r="G81">
            <v>519943.76</v>
          </cell>
          <cell r="H81">
            <v>0.16500000000000026</v>
          </cell>
          <cell r="I81">
            <v>43266.74</v>
          </cell>
          <cell r="J81">
            <v>605734.36</v>
          </cell>
        </row>
        <row r="82">
          <cell r="A82" t="str">
            <v>0C.4.1.10</v>
          </cell>
          <cell r="B82" t="str">
            <v>Tubo Ferro Fundido Flange PN10 e Bolsa JGS L= 2645 mm DN 800mm</v>
          </cell>
          <cell r="C82" t="str">
            <v>Cotação</v>
          </cell>
          <cell r="D82" t="str">
            <v>un</v>
          </cell>
          <cell r="E82">
            <v>1</v>
          </cell>
          <cell r="F82">
            <v>31995.38</v>
          </cell>
          <cell r="G82">
            <v>31995.38</v>
          </cell>
          <cell r="H82">
            <v>0.16500000000000026</v>
          </cell>
          <cell r="I82">
            <v>37274.61</v>
          </cell>
          <cell r="J82">
            <v>37274.61</v>
          </cell>
        </row>
        <row r="83">
          <cell r="A83" t="str">
            <v>0C.4.1.11</v>
          </cell>
          <cell r="B83" t="str">
            <v>Tubo Ferro Fundido Flange PN10 e Ponta L= 1469 mm DN 800mm</v>
          </cell>
          <cell r="C83" t="str">
            <v>Cotação</v>
          </cell>
          <cell r="D83" t="str">
            <v>un</v>
          </cell>
          <cell r="E83">
            <v>1</v>
          </cell>
          <cell r="F83">
            <v>21906.76</v>
          </cell>
          <cell r="G83">
            <v>21906.76</v>
          </cell>
          <cell r="H83">
            <v>0.16500000000000026</v>
          </cell>
          <cell r="I83">
            <v>25521.37</v>
          </cell>
          <cell r="J83">
            <v>25521.37</v>
          </cell>
        </row>
        <row r="84">
          <cell r="A84" t="str">
            <v>0C.4.1.12</v>
          </cell>
          <cell r="B84" t="str">
            <v>Tubo Ferro Fundido Flange PN10 e Ponta L= 1494 mm DN 800mm</v>
          </cell>
          <cell r="C84" t="str">
            <v>Cotação</v>
          </cell>
          <cell r="D84" t="str">
            <v>un</v>
          </cell>
          <cell r="E84">
            <v>1</v>
          </cell>
          <cell r="F84">
            <v>21906.76</v>
          </cell>
          <cell r="G84">
            <v>21906.76</v>
          </cell>
          <cell r="H84">
            <v>0.16500000000000026</v>
          </cell>
          <cell r="I84">
            <v>25521.37</v>
          </cell>
          <cell r="J84">
            <v>25521.37</v>
          </cell>
        </row>
        <row r="85">
          <cell r="A85" t="str">
            <v>0C.4.1.13</v>
          </cell>
          <cell r="B85" t="str">
            <v>Tubo Ferro Fundido Flange PN10 e Ponta L= 5640 mm DN 800mm</v>
          </cell>
          <cell r="C85" t="str">
            <v>Cotação</v>
          </cell>
          <cell r="D85" t="str">
            <v>un</v>
          </cell>
          <cell r="E85">
            <v>2</v>
          </cell>
          <cell r="F85">
            <v>54308.959999999999</v>
          </cell>
          <cell r="G85">
            <v>108617.92</v>
          </cell>
          <cell r="H85">
            <v>0.16500000000000026</v>
          </cell>
          <cell r="I85">
            <v>63269.93</v>
          </cell>
          <cell r="J85">
            <v>126539.86</v>
          </cell>
        </row>
        <row r="86">
          <cell r="A86" t="str">
            <v>0C.4.1.14</v>
          </cell>
          <cell r="B86" t="str">
            <v>Tubo Ferro Fundido Ponta e Ponta L= 500 mm DN 800mm</v>
          </cell>
          <cell r="C86" t="str">
            <v>Cotação</v>
          </cell>
          <cell r="D86" t="str">
            <v>un</v>
          </cell>
          <cell r="E86">
            <v>1</v>
          </cell>
          <cell r="F86">
            <v>45565.48</v>
          </cell>
          <cell r="G86">
            <v>45565.48</v>
          </cell>
          <cell r="H86">
            <v>0.16500000000000026</v>
          </cell>
          <cell r="I86">
            <v>53083.78</v>
          </cell>
          <cell r="J86">
            <v>53083.78</v>
          </cell>
        </row>
        <row r="87">
          <cell r="A87" t="str">
            <v>0C.4.1.15</v>
          </cell>
          <cell r="B87" t="str">
            <v>Tubo Ferro Fundido Ponta e Ponta L= 1662 mm DN 800mm</v>
          </cell>
          <cell r="C87" t="str">
            <v>Cotação</v>
          </cell>
          <cell r="D87" t="str">
            <v>un</v>
          </cell>
          <cell r="E87">
            <v>1</v>
          </cell>
          <cell r="F87">
            <v>12172.3</v>
          </cell>
          <cell r="G87">
            <v>12172.3</v>
          </cell>
          <cell r="H87">
            <v>0.16500000000000026</v>
          </cell>
          <cell r="I87">
            <v>14180.72</v>
          </cell>
          <cell r="J87">
            <v>14180.72</v>
          </cell>
        </row>
        <row r="88">
          <cell r="A88" t="str">
            <v>0C.4.1.16</v>
          </cell>
          <cell r="B88" t="str">
            <v>Tubo Ferro Fundido Ponta e Ponta L= 2691 mm DN 800mm</v>
          </cell>
          <cell r="C88" t="str">
            <v>Cotação</v>
          </cell>
          <cell r="D88" t="str">
            <v>un</v>
          </cell>
          <cell r="E88">
            <v>1</v>
          </cell>
          <cell r="F88">
            <v>18086.45</v>
          </cell>
          <cell r="G88">
            <v>18086.45</v>
          </cell>
          <cell r="H88">
            <v>0.16500000000000026</v>
          </cell>
          <cell r="I88">
            <v>21070.71</v>
          </cell>
          <cell r="J88">
            <v>21070.71</v>
          </cell>
        </row>
        <row r="89">
          <cell r="A89" t="str">
            <v>0C.4.1.17</v>
          </cell>
          <cell r="B89" t="str">
            <v>Tubo Ferro Fundido Ponta e Ponta L= 5093 mm DN 800mm</v>
          </cell>
          <cell r="C89" t="str">
            <v>Cotação</v>
          </cell>
          <cell r="D89" t="str">
            <v>un</v>
          </cell>
          <cell r="E89">
            <v>1</v>
          </cell>
          <cell r="F89">
            <v>72006.19</v>
          </cell>
          <cell r="G89">
            <v>72006.19</v>
          </cell>
          <cell r="H89">
            <v>0.16500000000000026</v>
          </cell>
          <cell r="I89">
            <v>83887.21</v>
          </cell>
          <cell r="J89">
            <v>83887.21</v>
          </cell>
        </row>
        <row r="90">
          <cell r="A90" t="str">
            <v>0C.4.1.18</v>
          </cell>
          <cell r="B90" t="str">
            <v>Tubo Ferro Fundido Ponta e Ponta L= 6000 mm DN 800mm</v>
          </cell>
          <cell r="C90" t="str">
            <v>Cotação</v>
          </cell>
          <cell r="D90" t="str">
            <v>un</v>
          </cell>
          <cell r="E90">
            <v>1</v>
          </cell>
          <cell r="F90">
            <v>21468.76</v>
          </cell>
          <cell r="G90">
            <v>21468.76</v>
          </cell>
          <cell r="H90">
            <v>0.16500000000000026</v>
          </cell>
          <cell r="I90">
            <v>25011.1</v>
          </cell>
          <cell r="J90">
            <v>25011.1</v>
          </cell>
        </row>
        <row r="91">
          <cell r="A91"/>
          <cell r="B91"/>
          <cell r="C91"/>
          <cell r="D91"/>
          <cell r="E91"/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</row>
        <row r="92">
          <cell r="A92" t="str">
            <v>0C.5</v>
          </cell>
          <cell r="B92" t="str">
            <v>MOVIMENTO DE SOLO</v>
          </cell>
          <cell r="C92"/>
          <cell r="D92"/>
          <cell r="E92"/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</row>
        <row r="93">
          <cell r="A93" t="str">
            <v>0C.5.1</v>
          </cell>
          <cell r="B93" t="str">
            <v>Escavação de Solo Valas</v>
          </cell>
          <cell r="C93"/>
          <cell r="D93"/>
          <cell r="E93"/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</row>
        <row r="94">
          <cell r="A94" t="str">
            <v>0C.5.1.1</v>
          </cell>
          <cell r="B94" t="str">
            <v>Escavação de valas mecânica, solo prof. 0 - 1,50 m</v>
          </cell>
          <cell r="C94">
            <v>90091</v>
          </cell>
          <cell r="D94" t="str">
            <v>m³</v>
          </cell>
          <cell r="E94">
            <v>4.92</v>
          </cell>
          <cell r="F94">
            <v>6.48</v>
          </cell>
          <cell r="G94">
            <v>31.88</v>
          </cell>
          <cell r="H94">
            <v>0.24</v>
          </cell>
          <cell r="I94">
            <v>8.0299999999999994</v>
          </cell>
          <cell r="J94">
            <v>39.5</v>
          </cell>
        </row>
        <row r="95">
          <cell r="A95" t="str">
            <v>0C.5.1.2</v>
          </cell>
          <cell r="B95" t="str">
            <v>Escavação de valas mecânica, solo prof. 1,50 - 3,0 m</v>
          </cell>
          <cell r="C95">
            <v>90092</v>
          </cell>
          <cell r="D95" t="str">
            <v>m³</v>
          </cell>
          <cell r="E95">
            <v>1177.26</v>
          </cell>
          <cell r="F95">
            <v>6.4</v>
          </cell>
          <cell r="G95">
            <v>7534.46</v>
          </cell>
          <cell r="H95">
            <v>0.24</v>
          </cell>
          <cell r="I95">
            <v>7.93</v>
          </cell>
          <cell r="J95">
            <v>9335.67</v>
          </cell>
        </row>
        <row r="96">
          <cell r="A96" t="str">
            <v>0C.5.1.3</v>
          </cell>
          <cell r="B96" t="str">
            <v>Escavação de valas mecânica, solo prof. 3,0 - 4,50 m</v>
          </cell>
          <cell r="C96">
            <v>90095</v>
          </cell>
          <cell r="D96" t="str">
            <v>m³</v>
          </cell>
          <cell r="E96">
            <v>1285.01</v>
          </cell>
          <cell r="F96">
            <v>5.48</v>
          </cell>
          <cell r="G96">
            <v>7041.85</v>
          </cell>
          <cell r="H96">
            <v>0.24</v>
          </cell>
          <cell r="I96">
            <v>6.79</v>
          </cell>
          <cell r="J96">
            <v>8725.2099999999991</v>
          </cell>
        </row>
        <row r="97">
          <cell r="A97" t="str">
            <v>0C.5.1.4</v>
          </cell>
          <cell r="B97" t="str">
            <v>Escavação de valas mecânica, solo prof. acima de 4,50 m</v>
          </cell>
          <cell r="C97">
            <v>90098</v>
          </cell>
          <cell r="D97" t="str">
            <v>m³</v>
          </cell>
          <cell r="E97">
            <v>15.09</v>
          </cell>
          <cell r="F97">
            <v>5.38</v>
          </cell>
          <cell r="G97">
            <v>81.180000000000007</v>
          </cell>
          <cell r="H97">
            <v>0.24</v>
          </cell>
          <cell r="I97">
            <v>6.67</v>
          </cell>
          <cell r="J97">
            <v>100.65</v>
          </cell>
        </row>
        <row r="98">
          <cell r="A98"/>
          <cell r="B98"/>
          <cell r="C98"/>
          <cell r="D98"/>
          <cell r="E98"/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</row>
        <row r="99">
          <cell r="A99" t="str">
            <v>0C.5.2</v>
          </cell>
          <cell r="B99" t="str">
            <v>Aterro, Reaterro, Lastro, Espalhamento e Nivelamento</v>
          </cell>
          <cell r="C99"/>
          <cell r="D99"/>
          <cell r="E99"/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</row>
        <row r="100">
          <cell r="A100" t="str">
            <v>0C.5.2.1</v>
          </cell>
          <cell r="B100" t="str">
            <v>Lastro de areia - material, compactação, carga e descarga</v>
          </cell>
          <cell r="C100">
            <v>101625</v>
          </cell>
          <cell r="D100" t="str">
            <v>m³</v>
          </cell>
          <cell r="E100">
            <v>82.1</v>
          </cell>
          <cell r="F100">
            <v>145.41</v>
          </cell>
          <cell r="G100">
            <v>11938.16</v>
          </cell>
          <cell r="H100">
            <v>0.24</v>
          </cell>
          <cell r="I100">
            <v>180.3</v>
          </cell>
          <cell r="J100">
            <v>14802.63</v>
          </cell>
        </row>
        <row r="101">
          <cell r="A101" t="str">
            <v>0C.5.2.2</v>
          </cell>
          <cell r="B101" t="str">
            <v>Reaterro manual apiloado de vala</v>
          </cell>
          <cell r="C101">
            <v>96995</v>
          </cell>
          <cell r="D101" t="str">
            <v>m³</v>
          </cell>
          <cell r="E101">
            <v>735</v>
          </cell>
          <cell r="F101">
            <v>51.09</v>
          </cell>
          <cell r="G101">
            <v>37551.15</v>
          </cell>
          <cell r="H101">
            <v>0.24</v>
          </cell>
          <cell r="I101">
            <v>63.35</v>
          </cell>
          <cell r="J101">
            <v>46562.25</v>
          </cell>
        </row>
        <row r="102">
          <cell r="A102" t="str">
            <v>0C.5.2.3</v>
          </cell>
          <cell r="B102" t="str">
            <v>Areia para aterro/reaterro (inclusive carga e descarga)</v>
          </cell>
          <cell r="C102">
            <v>370</v>
          </cell>
          <cell r="D102" t="str">
            <v>m³</v>
          </cell>
          <cell r="E102">
            <v>750.66</v>
          </cell>
          <cell r="F102">
            <v>80</v>
          </cell>
          <cell r="G102">
            <v>60052.800000000003</v>
          </cell>
          <cell r="H102">
            <v>0.16500000000000026</v>
          </cell>
          <cell r="I102">
            <v>93.2</v>
          </cell>
          <cell r="J102">
            <v>69961.509999999995</v>
          </cell>
        </row>
        <row r="103">
          <cell r="A103" t="str">
            <v>0C.5.2.4</v>
          </cell>
          <cell r="B103" t="str">
            <v>Fornecimento de Argila posto obra (medido compactado na obra)</v>
          </cell>
          <cell r="C103" t="str">
            <v>cotação</v>
          </cell>
          <cell r="D103" t="str">
            <v>m³</v>
          </cell>
          <cell r="E103">
            <v>674.36</v>
          </cell>
          <cell r="F103">
            <v>51</v>
          </cell>
          <cell r="G103">
            <v>34392.36</v>
          </cell>
          <cell r="H103">
            <v>0.16500000000000026</v>
          </cell>
          <cell r="I103">
            <v>59.41</v>
          </cell>
          <cell r="J103">
            <v>40063.72</v>
          </cell>
        </row>
        <row r="104">
          <cell r="A104" t="str">
            <v>0C.5.2.5</v>
          </cell>
          <cell r="B104" t="str">
            <v>Reaterro e compactação mecânica de vala 0-1,50 m - baixa interferência</v>
          </cell>
          <cell r="C104">
            <v>93367</v>
          </cell>
          <cell r="D104" t="str">
            <v>m³</v>
          </cell>
          <cell r="E104">
            <v>606.92999999999995</v>
          </cell>
          <cell r="F104">
            <v>22.9</v>
          </cell>
          <cell r="G104">
            <v>13898.69</v>
          </cell>
          <cell r="H104">
            <v>0.24</v>
          </cell>
          <cell r="I104">
            <v>28.39</v>
          </cell>
          <cell r="J104">
            <v>17230.740000000002</v>
          </cell>
        </row>
        <row r="105">
          <cell r="A105" t="str">
            <v>0C.5.2.6</v>
          </cell>
          <cell r="B105" t="str">
            <v>Reaterro e compactação mecânica de vala 1,50-3,00 m - baixa interferência</v>
          </cell>
          <cell r="C105">
            <v>93368</v>
          </cell>
          <cell r="D105" t="str">
            <v>m³</v>
          </cell>
          <cell r="E105">
            <v>741.8</v>
          </cell>
          <cell r="F105">
            <v>18.579999999999998</v>
          </cell>
          <cell r="G105">
            <v>13782.64</v>
          </cell>
          <cell r="H105">
            <v>0.24</v>
          </cell>
          <cell r="I105">
            <v>23.03</v>
          </cell>
          <cell r="J105">
            <v>17083.650000000001</v>
          </cell>
        </row>
        <row r="106">
          <cell r="A106"/>
          <cell r="B106"/>
          <cell r="C106"/>
          <cell r="D106"/>
          <cell r="E106"/>
          <cell r="F106"/>
          <cell r="G106"/>
          <cell r="H106"/>
          <cell r="I106"/>
          <cell r="J106"/>
        </row>
        <row r="107">
          <cell r="A107" t="str">
            <v>0C.5.3</v>
          </cell>
          <cell r="B107" t="str">
            <v>Carga, Transporte, Descarga</v>
          </cell>
          <cell r="C107"/>
          <cell r="D107"/>
          <cell r="E107"/>
          <cell r="F107"/>
          <cell r="G107"/>
          <cell r="H107"/>
          <cell r="I107"/>
          <cell r="J107"/>
        </row>
        <row r="108">
          <cell r="A108" t="str">
            <v>0C.5.3.1</v>
          </cell>
          <cell r="B108" t="str">
            <v>Transporte de areia</v>
          </cell>
          <cell r="C108">
            <v>95876</v>
          </cell>
          <cell r="D108" t="str">
            <v>m3xkm</v>
          </cell>
          <cell r="E108">
            <v>3544.23</v>
          </cell>
          <cell r="F108">
            <v>2.15</v>
          </cell>
          <cell r="G108">
            <v>7620.09</v>
          </cell>
          <cell r="H108">
            <v>0.24</v>
          </cell>
          <cell r="I108">
            <v>2.66</v>
          </cell>
          <cell r="J108">
            <v>9427.65</v>
          </cell>
        </row>
        <row r="109">
          <cell r="A109"/>
          <cell r="B109"/>
          <cell r="C109"/>
          <cell r="D109"/>
          <cell r="E109"/>
          <cell r="F109"/>
          <cell r="G109"/>
          <cell r="H109"/>
          <cell r="I109"/>
          <cell r="J109"/>
        </row>
        <row r="110">
          <cell r="A110" t="str">
            <v>0C.5.4</v>
          </cell>
          <cell r="B110" t="str">
            <v>ESCORAMENTO</v>
          </cell>
          <cell r="C110"/>
          <cell r="D110"/>
          <cell r="E110"/>
          <cell r="F110"/>
          <cell r="G110"/>
          <cell r="H110"/>
          <cell r="I110"/>
          <cell r="J110"/>
        </row>
        <row r="111">
          <cell r="A111" t="str">
            <v>0C.5.4.1</v>
          </cell>
          <cell r="B111" t="str">
            <v xml:space="preserve">Escoramento contínuo metálico, blindagem </v>
          </cell>
          <cell r="C111" t="str">
            <v>composição</v>
          </cell>
          <cell r="D111" t="str">
            <v>m²</v>
          </cell>
          <cell r="E111">
            <v>1088.3899999999999</v>
          </cell>
          <cell r="F111">
            <v>25.47</v>
          </cell>
          <cell r="G111">
            <v>27721.29</v>
          </cell>
          <cell r="H111">
            <v>0.24</v>
          </cell>
          <cell r="I111">
            <v>31.58</v>
          </cell>
          <cell r="J111">
            <v>34371.35</v>
          </cell>
        </row>
        <row r="112">
          <cell r="A112"/>
          <cell r="B112"/>
          <cell r="C112"/>
          <cell r="D112"/>
          <cell r="E112"/>
          <cell r="F112"/>
          <cell r="G112"/>
          <cell r="H112"/>
          <cell r="I112"/>
          <cell r="J112"/>
        </row>
        <row r="113">
          <cell r="A113" t="str">
            <v>0C.5.5</v>
          </cell>
          <cell r="B113" t="str">
            <v>LASTRO DE CONCRETO</v>
          </cell>
          <cell r="C113"/>
          <cell r="D113"/>
          <cell r="E113"/>
          <cell r="F113"/>
          <cell r="G113"/>
          <cell r="H113"/>
          <cell r="I113"/>
          <cell r="J113"/>
        </row>
        <row r="114">
          <cell r="A114" t="str">
            <v>0C.5.5.1</v>
          </cell>
          <cell r="B114" t="str">
            <v>Concreto magro para lastro, traço 1:4,5:4,5</v>
          </cell>
          <cell r="C114">
            <v>94968</v>
          </cell>
          <cell r="D114" t="str">
            <v>m³</v>
          </cell>
          <cell r="E114">
            <v>1.76</v>
          </cell>
          <cell r="F114">
            <v>367.15</v>
          </cell>
          <cell r="G114">
            <v>646.17999999999995</v>
          </cell>
          <cell r="H114">
            <v>0.24</v>
          </cell>
          <cell r="I114">
            <v>455.26</v>
          </cell>
          <cell r="J114">
            <v>801.25</v>
          </cell>
        </row>
        <row r="115">
          <cell r="A115"/>
          <cell r="B115"/>
          <cell r="C115"/>
          <cell r="D115"/>
          <cell r="E115"/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</row>
        <row r="116">
          <cell r="A116" t="str">
            <v>0C.6</v>
          </cell>
          <cell r="B116" t="str">
            <v>INSTALAÇÕES E ASSENTAMENTOS</v>
          </cell>
          <cell r="C116"/>
          <cell r="D116"/>
          <cell r="E116"/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</row>
        <row r="117">
          <cell r="A117" t="str">
            <v>0C.6.1</v>
          </cell>
          <cell r="B117" t="str">
            <v>Instalações e Assentamentos Ar Comprimido</v>
          </cell>
          <cell r="C117"/>
          <cell r="D117"/>
          <cell r="E117"/>
          <cell r="F117"/>
          <cell r="G117"/>
          <cell r="H117"/>
          <cell r="I117"/>
          <cell r="J117"/>
        </row>
        <row r="118">
          <cell r="A118" t="str">
            <v>0C.6.1.1</v>
          </cell>
          <cell r="B118" t="str">
            <v>Instalação e montagem de tubos de aço inox DN 4"</v>
          </cell>
          <cell r="C118" t="str">
            <v>Composição</v>
          </cell>
          <cell r="D118" t="str">
            <v>eq</v>
          </cell>
          <cell r="E118">
            <v>1</v>
          </cell>
          <cell r="F118">
            <v>545.69000000000005</v>
          </cell>
          <cell r="G118">
            <v>545.69000000000005</v>
          </cell>
          <cell r="H118">
            <v>0.24</v>
          </cell>
          <cell r="I118">
            <v>676.65</v>
          </cell>
          <cell r="J118">
            <v>676.65</v>
          </cell>
        </row>
        <row r="119">
          <cell r="A119" t="str">
            <v>0C.6.1.2</v>
          </cell>
          <cell r="B119" t="str">
            <v>Instalação e montagem de tubos de aço inox DN 12"</v>
          </cell>
          <cell r="C119" t="str">
            <v>Composição</v>
          </cell>
          <cell r="D119" t="str">
            <v>eq</v>
          </cell>
          <cell r="E119">
            <v>1</v>
          </cell>
          <cell r="F119">
            <v>1492.86</v>
          </cell>
          <cell r="G119">
            <v>1492.86</v>
          </cell>
          <cell r="H119">
            <v>0.24</v>
          </cell>
          <cell r="I119">
            <v>1851.14</v>
          </cell>
          <cell r="J119">
            <v>1851.14</v>
          </cell>
        </row>
        <row r="120">
          <cell r="A120"/>
          <cell r="B120"/>
          <cell r="C120"/>
          <cell r="D120"/>
          <cell r="E120"/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 t="str">
            <v/>
          </cell>
        </row>
        <row r="121">
          <cell r="A121" t="str">
            <v>0C.6.2</v>
          </cell>
          <cell r="B121" t="str">
            <v>Instalações e Assentamentos Redes Hidráulicas</v>
          </cell>
          <cell r="C121"/>
          <cell r="D121"/>
          <cell r="E121"/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</row>
        <row r="122">
          <cell r="A122" t="str">
            <v>0C.6.2.1</v>
          </cell>
          <cell r="B122" t="str">
            <v>Assentamento de tubos de Ferro fundido para rede de água FL DN400</v>
          </cell>
          <cell r="C122">
            <v>103096</v>
          </cell>
          <cell r="D122" t="str">
            <v>m</v>
          </cell>
          <cell r="E122">
            <v>25.52</v>
          </cell>
          <cell r="F122">
            <v>62.53</v>
          </cell>
          <cell r="G122">
            <v>1595.76</v>
          </cell>
          <cell r="H122">
            <v>0.24</v>
          </cell>
          <cell r="I122">
            <v>77.53</v>
          </cell>
          <cell r="J122">
            <v>1978.56</v>
          </cell>
        </row>
        <row r="123">
          <cell r="A123" t="str">
            <v>0C.6.2.2</v>
          </cell>
          <cell r="B123" t="str">
            <v>Assentamento de tubos de Ferro fundido para rede de água FL DN800</v>
          </cell>
          <cell r="C123">
            <v>103101</v>
          </cell>
          <cell r="D123" t="str">
            <v>m</v>
          </cell>
          <cell r="E123">
            <v>43.25</v>
          </cell>
          <cell r="F123">
            <v>108.77</v>
          </cell>
          <cell r="G123">
            <v>4704.3</v>
          </cell>
          <cell r="H123">
            <v>0.24</v>
          </cell>
          <cell r="I123">
            <v>134.87</v>
          </cell>
          <cell r="J123">
            <v>5833.12</v>
          </cell>
        </row>
        <row r="124">
          <cell r="A124" t="str">
            <v>0C.6.2.3</v>
          </cell>
          <cell r="B124" t="str">
            <v>Assentamento de tubos de Ferro fundido para rede de água JE DN800</v>
          </cell>
          <cell r="C124">
            <v>97169</v>
          </cell>
          <cell r="D124" t="str">
            <v>m</v>
          </cell>
          <cell r="E124">
            <v>438.11</v>
          </cell>
          <cell r="F124">
            <v>34.07</v>
          </cell>
          <cell r="G124">
            <v>14926.4</v>
          </cell>
          <cell r="H124">
            <v>0.24</v>
          </cell>
          <cell r="I124">
            <v>42.24</v>
          </cell>
          <cell r="J124">
            <v>18505.759999999998</v>
          </cell>
        </row>
        <row r="125">
          <cell r="A125"/>
          <cell r="B125"/>
          <cell r="C125"/>
          <cell r="D125"/>
          <cell r="E125"/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</row>
        <row r="126">
          <cell r="A126"/>
          <cell r="B126"/>
          <cell r="C126"/>
          <cell r="D126"/>
          <cell r="E126"/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</row>
        <row r="127">
          <cell r="A127" t="str">
            <v>TOTAL</v>
          </cell>
          <cell r="B127"/>
          <cell r="C127" t="str">
            <v>TOTAL  ( R$ )</v>
          </cell>
          <cell r="D127"/>
          <cell r="E127"/>
          <cell r="F127"/>
          <cell r="G127">
            <v>4327181.8500000015</v>
          </cell>
          <cell r="H127"/>
          <cell r="I127"/>
          <cell r="J127">
            <v>5055437.3599999985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  <sheetName val="Sicro(Composições)"/>
      <sheetName val="Sicro(Materiais)"/>
      <sheetName val="poco visita"/>
      <sheetName val="transportes br e ar"/>
      <sheetName val="Plan1"/>
      <sheetName val="Montagem de PV's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0D-IMP PARQUE ETE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0D.1</v>
          </cell>
          <cell r="B8" t="str">
            <v>CERCAMENTO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0D.1.1</v>
          </cell>
          <cell r="B9" t="str">
            <v>CORTINA VEGETAL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0D.1.1.1</v>
          </cell>
          <cell r="B10" t="str">
            <v>Plantio de mudas tipo arbustos</v>
          </cell>
          <cell r="C10">
            <v>98509</v>
          </cell>
          <cell r="D10" t="str">
            <v>un</v>
          </cell>
          <cell r="E10">
            <v>814</v>
          </cell>
          <cell r="F10">
            <v>38.33</v>
          </cell>
          <cell r="G10">
            <v>31200.62</v>
          </cell>
          <cell r="H10">
            <v>0.24</v>
          </cell>
          <cell r="I10">
            <v>47.52</v>
          </cell>
          <cell r="J10">
            <v>38681.279999999999</v>
          </cell>
        </row>
        <row r="11">
          <cell r="A11" t="str">
            <v>0D.1.1.2</v>
          </cell>
          <cell r="B11" t="str">
            <v>Plantio de mudas até 2,0m</v>
          </cell>
          <cell r="C11">
            <v>98510</v>
          </cell>
          <cell r="D11" t="str">
            <v>un</v>
          </cell>
          <cell r="E11">
            <v>329</v>
          </cell>
          <cell r="F11">
            <v>61.87</v>
          </cell>
          <cell r="G11">
            <v>20355.23</v>
          </cell>
          <cell r="H11">
            <v>0.24</v>
          </cell>
          <cell r="I11">
            <v>76.709999999999994</v>
          </cell>
          <cell r="J11">
            <v>25237.59</v>
          </cell>
        </row>
        <row r="12">
          <cell r="A12" t="str">
            <v/>
          </cell>
          <cell r="B12"/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0D.1.2</v>
          </cell>
          <cell r="B13" t="str">
            <v>ABRIGO CAVALETE ENTRADA D'ÁGUA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0D.1.2.1</v>
          </cell>
          <cell r="B14" t="str">
            <v>Alvenaria de vedação de blocos cerâmicos maciços</v>
          </cell>
          <cell r="C14">
            <v>101159</v>
          </cell>
          <cell r="D14" t="str">
            <v>m²</v>
          </cell>
          <cell r="E14">
            <v>5.5</v>
          </cell>
          <cell r="F14">
            <v>134.27000000000001</v>
          </cell>
          <cell r="G14">
            <v>738.48</v>
          </cell>
          <cell r="H14">
            <v>0.24</v>
          </cell>
          <cell r="I14">
            <v>166.49</v>
          </cell>
          <cell r="J14">
            <v>915.69</v>
          </cell>
        </row>
        <row r="15">
          <cell r="A15"/>
          <cell r="B15" t="str">
            <v>Quantitativos estruturais pertence a guarita.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/>
          </cell>
          <cell r="B16"/>
          <cell r="C16"/>
          <cell r="D16"/>
          <cell r="E16"/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</row>
        <row r="17">
          <cell r="A17" t="str">
            <v>0D.1.3</v>
          </cell>
          <cell r="B17" t="str">
            <v>ESTRUTURAS DE CONCRETO ARMADO (PILARES DE SAPATAS)</v>
          </cell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0D.1.3.1</v>
          </cell>
          <cell r="B18" t="str">
            <v>Montagem e desmontagem de fôrma de pilares retangulares e estruturas similares, 4 utilizações.</v>
          </cell>
          <cell r="C18">
            <v>92419</v>
          </cell>
          <cell r="D18" t="str">
            <v>m²</v>
          </cell>
          <cell r="E18">
            <v>19.8</v>
          </cell>
          <cell r="F18">
            <v>95.26</v>
          </cell>
          <cell r="G18">
            <v>1886.14</v>
          </cell>
          <cell r="H18">
            <v>0.24</v>
          </cell>
          <cell r="I18">
            <v>118.12</v>
          </cell>
          <cell r="J18">
            <v>2338.77</v>
          </cell>
        </row>
        <row r="19">
          <cell r="A19" t="str">
            <v>0D.1.3.2</v>
          </cell>
          <cell r="B19" t="str">
            <v>Armadura CA - 50 6,3mm</v>
          </cell>
          <cell r="C19">
            <v>92916</v>
          </cell>
          <cell r="D19" t="str">
            <v>kg</v>
          </cell>
          <cell r="E19">
            <v>26.17</v>
          </cell>
          <cell r="F19">
            <v>15.74</v>
          </cell>
          <cell r="G19">
            <v>411.91</v>
          </cell>
          <cell r="H19">
            <v>0.24</v>
          </cell>
          <cell r="I19">
            <v>19.510000000000002</v>
          </cell>
          <cell r="J19">
            <v>510.57</v>
          </cell>
        </row>
        <row r="20">
          <cell r="A20" t="str">
            <v>0D.1.3.3</v>
          </cell>
          <cell r="B20" t="str">
            <v>Armadura CA - 50 8mm</v>
          </cell>
          <cell r="C20">
            <v>92917</v>
          </cell>
          <cell r="D20" t="str">
            <v>kg</v>
          </cell>
          <cell r="E20">
            <v>27.97</v>
          </cell>
          <cell r="F20">
            <v>14.51</v>
          </cell>
          <cell r="G20">
            <v>405.84</v>
          </cell>
          <cell r="H20">
            <v>0.24</v>
          </cell>
          <cell r="I20">
            <v>17.989999999999998</v>
          </cell>
          <cell r="J20">
            <v>503.18</v>
          </cell>
        </row>
        <row r="21">
          <cell r="A21" t="str">
            <v>0D.1.3.4</v>
          </cell>
          <cell r="B21" t="str">
            <v>Armadura CA - 50 12,5mm</v>
          </cell>
          <cell r="C21">
            <v>92921</v>
          </cell>
          <cell r="D21" t="str">
            <v>kg</v>
          </cell>
          <cell r="E21">
            <v>56.62</v>
          </cell>
          <cell r="F21">
            <v>10.62</v>
          </cell>
          <cell r="G21">
            <v>601.29999999999995</v>
          </cell>
          <cell r="H21">
            <v>0.24</v>
          </cell>
          <cell r="I21">
            <v>13.16</v>
          </cell>
          <cell r="J21">
            <v>745.11</v>
          </cell>
        </row>
        <row r="22">
          <cell r="A22" t="str">
            <v>0D.1.3.5</v>
          </cell>
          <cell r="B22" t="str">
            <v>Armadura CA - 60 5mm</v>
          </cell>
          <cell r="C22">
            <v>92915</v>
          </cell>
          <cell r="D22" t="str">
            <v>kg</v>
          </cell>
          <cell r="E22">
            <v>14.66</v>
          </cell>
          <cell r="F22">
            <v>17.010000000000002</v>
          </cell>
          <cell r="G22">
            <v>249.36</v>
          </cell>
          <cell r="H22">
            <v>0.24</v>
          </cell>
          <cell r="I22">
            <v>21.09</v>
          </cell>
          <cell r="J22">
            <v>309.17</v>
          </cell>
        </row>
        <row r="23">
          <cell r="A23" t="str">
            <v>0D.1.3.6</v>
          </cell>
          <cell r="B23" t="str">
            <v>Concreto estrutural Fck 30MPa</v>
          </cell>
          <cell r="C23">
            <v>34494</v>
          </cell>
          <cell r="D23" t="str">
            <v>m³</v>
          </cell>
          <cell r="E23">
            <v>2</v>
          </cell>
          <cell r="F23">
            <v>515.29</v>
          </cell>
          <cell r="G23">
            <v>1030.58</v>
          </cell>
          <cell r="H23">
            <v>0.16500000000000026</v>
          </cell>
          <cell r="I23">
            <v>600.30999999999995</v>
          </cell>
          <cell r="J23">
            <v>1200.6199999999999</v>
          </cell>
        </row>
        <row r="24">
          <cell r="A24" t="str">
            <v>0D.1.3.7</v>
          </cell>
          <cell r="B24" t="str">
            <v>Lançamento com uso de Bomba, adensamento e acabamento de Concreto em Estruturas</v>
          </cell>
          <cell r="C24">
            <v>103673</v>
          </cell>
          <cell r="D24" t="str">
            <v>m³</v>
          </cell>
          <cell r="E24">
            <v>2</v>
          </cell>
          <cell r="F24">
            <v>40.29</v>
          </cell>
          <cell r="G24">
            <v>80.58</v>
          </cell>
          <cell r="H24">
            <v>0.24</v>
          </cell>
          <cell r="I24">
            <v>49.95</v>
          </cell>
          <cell r="J24">
            <v>99.9</v>
          </cell>
        </row>
        <row r="25">
          <cell r="A25" t="str">
            <v/>
          </cell>
          <cell r="B25"/>
          <cell r="C25"/>
          <cell r="D25"/>
          <cell r="E25"/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</row>
        <row r="26">
          <cell r="A26"/>
          <cell r="B26"/>
          <cell r="C26"/>
          <cell r="D26"/>
          <cell r="E26"/>
          <cell r="F26"/>
          <cell r="G26"/>
          <cell r="H26"/>
          <cell r="I26"/>
          <cell r="J26"/>
        </row>
        <row r="27">
          <cell r="A27" t="str">
            <v>0D.1.4</v>
          </cell>
          <cell r="B27" t="str">
            <v>CERCAMENTO EM CONCRETO</v>
          </cell>
          <cell r="C27"/>
          <cell r="D27"/>
          <cell r="E27"/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</row>
        <row r="28">
          <cell r="A28" t="str">
            <v>0D.1.4.1</v>
          </cell>
          <cell r="B28" t="str">
            <v>Muro de concreto cego h=2.40m</v>
          </cell>
          <cell r="C28" t="str">
            <v>Cotação</v>
          </cell>
          <cell r="D28" t="str">
            <v>m</v>
          </cell>
          <cell r="E28">
            <v>251.3</v>
          </cell>
          <cell r="F28">
            <v>888.84</v>
          </cell>
          <cell r="G28">
            <v>223365.49</v>
          </cell>
          <cell r="H28">
            <v>0.16500000000000026</v>
          </cell>
          <cell r="I28">
            <v>1035.49</v>
          </cell>
          <cell r="J28">
            <v>260218.63</v>
          </cell>
        </row>
        <row r="29">
          <cell r="A29" t="str">
            <v>0D.1.4.2</v>
          </cell>
          <cell r="B29" t="str">
            <v>Muro de concreto vazado com pontas h= 2.40m</v>
          </cell>
          <cell r="C29" t="str">
            <v>Cotação</v>
          </cell>
          <cell r="D29" t="str">
            <v>m</v>
          </cell>
          <cell r="E29">
            <v>920.9</v>
          </cell>
          <cell r="F29">
            <v>659.85</v>
          </cell>
          <cell r="G29">
            <v>607655.86</v>
          </cell>
          <cell r="H29">
            <v>0.16500000000000026</v>
          </cell>
          <cell r="I29">
            <v>768.72</v>
          </cell>
          <cell r="J29">
            <v>707914.23999999999</v>
          </cell>
        </row>
        <row r="30">
          <cell r="A30" t="str">
            <v>0D.1.4.3</v>
          </cell>
          <cell r="B30" t="str">
            <v xml:space="preserve">Painel Cego Moldura em concreto (Logo Cliente) h= 2,40 x 3,00  </v>
          </cell>
          <cell r="C30" t="str">
            <v>Cotação</v>
          </cell>
          <cell r="D30" t="str">
            <v>un</v>
          </cell>
          <cell r="E30">
            <v>2</v>
          </cell>
          <cell r="F30">
            <v>5249.23</v>
          </cell>
          <cell r="G30">
            <v>10498.46</v>
          </cell>
          <cell r="H30">
            <v>0.16500000000000026</v>
          </cell>
          <cell r="I30">
            <v>6115.35</v>
          </cell>
          <cell r="J30">
            <v>12230.7</v>
          </cell>
        </row>
        <row r="31">
          <cell r="A31" t="str">
            <v/>
          </cell>
          <cell r="B31"/>
          <cell r="C31"/>
          <cell r="D31"/>
          <cell r="E31"/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</row>
        <row r="32">
          <cell r="A32" t="str">
            <v>0D.1.5</v>
          </cell>
          <cell r="B32" t="str">
            <v>PORTÕES E GRADES METÁLICAS</v>
          </cell>
          <cell r="C32"/>
          <cell r="D32"/>
          <cell r="E32"/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</row>
        <row r="33">
          <cell r="A33" t="str">
            <v>0D.1.5.1</v>
          </cell>
          <cell r="B33" t="str">
            <v xml:space="preserve">Gradil de ferro h=2.20m comprimento 5,20m com 2 portões de 1.00m de largura  </v>
          </cell>
          <cell r="C33" t="str">
            <v>Composição</v>
          </cell>
          <cell r="D33" t="str">
            <v>m</v>
          </cell>
          <cell r="E33">
            <v>5.2</v>
          </cell>
          <cell r="F33">
            <v>7343.9</v>
          </cell>
          <cell r="G33">
            <v>38188.28</v>
          </cell>
          <cell r="H33">
            <v>0.24</v>
          </cell>
          <cell r="I33">
            <v>9106.43</v>
          </cell>
          <cell r="J33">
            <v>47353.43</v>
          </cell>
        </row>
        <row r="34">
          <cell r="A34" t="str">
            <v>0D.1.5.2</v>
          </cell>
          <cell r="B34" t="str">
            <v>Fechadura Eletrica 12v Reversível</v>
          </cell>
          <cell r="C34" t="str">
            <v>cotação</v>
          </cell>
          <cell r="D34" t="str">
            <v>un</v>
          </cell>
          <cell r="E34">
            <v>2</v>
          </cell>
          <cell r="F34">
            <v>170</v>
          </cell>
          <cell r="G34">
            <v>340</v>
          </cell>
          <cell r="H34">
            <v>0.16500000000000026</v>
          </cell>
          <cell r="I34">
            <v>198.05</v>
          </cell>
          <cell r="J34">
            <v>396.1</v>
          </cell>
        </row>
        <row r="35">
          <cell r="A35" t="str">
            <v>0D.1.5.3</v>
          </cell>
          <cell r="B35" t="str">
            <v xml:space="preserve">Portão de ferro 2 folhas (3.50x2.20m)  </v>
          </cell>
          <cell r="C35" t="str">
            <v>Composição</v>
          </cell>
          <cell r="D35" t="str">
            <v>cj</v>
          </cell>
          <cell r="E35">
            <v>1</v>
          </cell>
          <cell r="F35">
            <v>19663.27</v>
          </cell>
          <cell r="G35">
            <v>19663.27</v>
          </cell>
          <cell r="H35">
            <v>0.24</v>
          </cell>
          <cell r="I35">
            <v>24382.45</v>
          </cell>
          <cell r="J35">
            <v>24382.45</v>
          </cell>
        </row>
        <row r="36">
          <cell r="A36" t="str">
            <v>0D.1.5.4</v>
          </cell>
          <cell r="B36" t="str">
            <v>Motor Portão De Abrir Pivotante Folha DUPLA 3,5m 1/3cv monofasico</v>
          </cell>
          <cell r="C36" t="str">
            <v>Cotação</v>
          </cell>
          <cell r="D36" t="str">
            <v>cj</v>
          </cell>
          <cell r="E36">
            <v>1</v>
          </cell>
          <cell r="F36">
            <v>2199.9</v>
          </cell>
          <cell r="G36">
            <v>2199.9</v>
          </cell>
          <cell r="H36">
            <v>0.16500000000000026</v>
          </cell>
          <cell r="I36">
            <v>2562.88</v>
          </cell>
          <cell r="J36">
            <v>2562.88</v>
          </cell>
        </row>
        <row r="37">
          <cell r="A37" t="str">
            <v>0D.1.5.5</v>
          </cell>
          <cell r="B37" t="str">
            <v>Terminal dedicado porteiro eletrônico</v>
          </cell>
          <cell r="C37" t="str">
            <v>cotação</v>
          </cell>
          <cell r="D37" t="str">
            <v>un</v>
          </cell>
          <cell r="E37">
            <v>3</v>
          </cell>
          <cell r="F37">
            <v>295</v>
          </cell>
          <cell r="G37">
            <v>885</v>
          </cell>
          <cell r="H37">
            <v>0.16500000000000026</v>
          </cell>
          <cell r="I37">
            <v>343.67</v>
          </cell>
          <cell r="J37">
            <v>1031.01</v>
          </cell>
        </row>
        <row r="38">
          <cell r="A38" t="str">
            <v>0D.1.5.6</v>
          </cell>
          <cell r="B38" t="str">
            <v>Totem Para Interfone Veiculos</v>
          </cell>
          <cell r="C38" t="str">
            <v>cotação</v>
          </cell>
          <cell r="D38" t="str">
            <v>un</v>
          </cell>
          <cell r="E38">
            <v>1</v>
          </cell>
          <cell r="F38">
            <v>249</v>
          </cell>
          <cell r="G38">
            <v>249</v>
          </cell>
          <cell r="H38">
            <v>0.16500000000000026</v>
          </cell>
          <cell r="I38">
            <v>290.08</v>
          </cell>
          <cell r="J38">
            <v>290.08</v>
          </cell>
        </row>
        <row r="39">
          <cell r="A39" t="str">
            <v>0D.1.5.7</v>
          </cell>
          <cell r="B39" t="str">
            <v>Pintura com esmalte sintético 2 demãos e zarcão</v>
          </cell>
          <cell r="C39" t="str">
            <v>Composição</v>
          </cell>
          <cell r="D39" t="str">
            <v>m²</v>
          </cell>
          <cell r="E39">
            <v>41.2</v>
          </cell>
          <cell r="F39">
            <v>31.32</v>
          </cell>
          <cell r="G39">
            <v>1290.3800000000001</v>
          </cell>
          <cell r="H39">
            <v>0.24</v>
          </cell>
          <cell r="I39">
            <v>38.83</v>
          </cell>
          <cell r="J39">
            <v>1599.79</v>
          </cell>
        </row>
        <row r="40">
          <cell r="A40" t="str">
            <v/>
          </cell>
          <cell r="B40"/>
          <cell r="C40"/>
          <cell r="D40"/>
          <cell r="E40"/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</row>
        <row r="41">
          <cell r="A41" t="str">
            <v>0D.2</v>
          </cell>
          <cell r="B41" t="str">
            <v>PAVIMENTAÇÃO/ URBANISMO</v>
          </cell>
          <cell r="C41"/>
          <cell r="D41"/>
          <cell r="E41"/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</row>
        <row r="42">
          <cell r="A42" t="str">
            <v>0D.2.1</v>
          </cell>
          <cell r="B42" t="str">
            <v>Execução de pavimento passeio e vias de acesso e manobra</v>
          </cell>
          <cell r="C42"/>
          <cell r="D42"/>
          <cell r="E42"/>
          <cell r="F42"/>
          <cell r="G42"/>
          <cell r="H42"/>
          <cell r="I42"/>
          <cell r="J42"/>
        </row>
        <row r="43">
          <cell r="A43" t="str">
            <v>0D.2.1.1</v>
          </cell>
          <cell r="B43" t="str">
            <v>Execução de passeio (calçada) ou piso de concreto com concreto moldado in loco, usinado, acabamento convencional, espessura 6 cm, armado</v>
          </cell>
          <cell r="C43">
            <v>94993</v>
          </cell>
          <cell r="D43" t="str">
            <v>m²</v>
          </cell>
          <cell r="E43">
            <v>5468.01</v>
          </cell>
          <cell r="F43">
            <v>75.64</v>
          </cell>
          <cell r="G43">
            <v>413600.27</v>
          </cell>
          <cell r="H43">
            <v>0.24</v>
          </cell>
          <cell r="I43">
            <v>93.79</v>
          </cell>
          <cell r="J43">
            <v>512844.65</v>
          </cell>
        </row>
        <row r="44">
          <cell r="A44" t="str">
            <v>0D.2.1.2</v>
          </cell>
          <cell r="B44" t="str">
            <v>Lastro de Brita</v>
          </cell>
          <cell r="C44">
            <v>100322</v>
          </cell>
          <cell r="D44" t="str">
            <v>m³</v>
          </cell>
          <cell r="E44">
            <v>546.80999999999995</v>
          </cell>
          <cell r="F44">
            <v>111.17</v>
          </cell>
          <cell r="G44">
            <v>60788.86</v>
          </cell>
          <cell r="H44">
            <v>0.24</v>
          </cell>
          <cell r="I44">
            <v>137.85</v>
          </cell>
          <cell r="J44">
            <v>75377.75</v>
          </cell>
        </row>
        <row r="45">
          <cell r="A45" t="str">
            <v>0D.2.1.3</v>
          </cell>
          <cell r="B45" t="str">
            <v>Execução de via em piso intertravado, com bloco 16 faces de 22 x 11 cm, espessura 10 cm</v>
          </cell>
          <cell r="C45">
            <v>92406</v>
          </cell>
          <cell r="D45" t="str">
            <v>m²</v>
          </cell>
          <cell r="E45">
            <v>9344.2900000000009</v>
          </cell>
          <cell r="F45">
            <v>90.15</v>
          </cell>
          <cell r="G45">
            <v>842387.74</v>
          </cell>
          <cell r="H45">
            <v>0.24</v>
          </cell>
          <cell r="I45">
            <v>111.78</v>
          </cell>
          <cell r="J45">
            <v>1044504.73</v>
          </cell>
        </row>
        <row r="46">
          <cell r="A46" t="str">
            <v>0D.2.1.4</v>
          </cell>
          <cell r="B46" t="str">
            <v>Execução e compactação de base e ou sub base para pavimentação de brita graduada simples - exclusive carga e transporte</v>
          </cell>
          <cell r="C46">
            <v>96396</v>
          </cell>
          <cell r="D46" t="str">
            <v>m³</v>
          </cell>
          <cell r="E46">
            <v>2336.0500000000002</v>
          </cell>
          <cell r="F46">
            <v>128.55000000000001</v>
          </cell>
          <cell r="G46">
            <v>300299.21999999997</v>
          </cell>
          <cell r="H46">
            <v>0.24</v>
          </cell>
          <cell r="I46">
            <v>159.4</v>
          </cell>
          <cell r="J46">
            <v>372366.37</v>
          </cell>
        </row>
        <row r="47">
          <cell r="A47" t="str">
            <v>0D.2.1.5</v>
          </cell>
          <cell r="B47" t="str">
            <v>Escavação</v>
          </cell>
          <cell r="C47">
            <v>101144</v>
          </cell>
          <cell r="D47" t="str">
            <v>m³</v>
          </cell>
          <cell r="E47">
            <v>5139.3</v>
          </cell>
          <cell r="F47">
            <v>15.79</v>
          </cell>
          <cell r="G47">
            <v>81149.539999999994</v>
          </cell>
          <cell r="H47">
            <v>0.24</v>
          </cell>
          <cell r="I47">
            <v>19.57</v>
          </cell>
          <cell r="J47">
            <v>100576.1</v>
          </cell>
        </row>
        <row r="48">
          <cell r="A48" t="str">
            <v>0D.2.1.6</v>
          </cell>
          <cell r="B48" t="str">
            <v>Transporte de brita</v>
          </cell>
          <cell r="C48">
            <v>95876</v>
          </cell>
          <cell r="D48" t="str">
            <v>m3xkm</v>
          </cell>
          <cell r="E48">
            <v>40880.875</v>
          </cell>
          <cell r="F48">
            <v>2.15</v>
          </cell>
          <cell r="G48">
            <v>87893.88</v>
          </cell>
          <cell r="H48">
            <v>0.24</v>
          </cell>
          <cell r="I48">
            <v>2.66</v>
          </cell>
          <cell r="J48">
            <v>108743.12</v>
          </cell>
        </row>
        <row r="49">
          <cell r="A49" t="str">
            <v>0D.2.1.7</v>
          </cell>
          <cell r="B49" t="str">
            <v>Hidrossemeadura</v>
          </cell>
          <cell r="C49" t="str">
            <v>Composição</v>
          </cell>
          <cell r="D49" t="str">
            <v>m²</v>
          </cell>
          <cell r="E49">
            <v>18447.84</v>
          </cell>
          <cell r="F49">
            <v>6.17</v>
          </cell>
          <cell r="G49">
            <v>113823.17</v>
          </cell>
          <cell r="H49">
            <v>0.24</v>
          </cell>
          <cell r="I49">
            <v>7.65</v>
          </cell>
          <cell r="J49">
            <v>141125.97</v>
          </cell>
        </row>
        <row r="50">
          <cell r="A50" t="str">
            <v/>
          </cell>
          <cell r="B50"/>
          <cell r="C50"/>
          <cell r="D50"/>
          <cell r="E50"/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</row>
        <row r="51">
          <cell r="A51" t="str">
            <v>0D.3</v>
          </cell>
          <cell r="B51" t="str">
            <v>DRENAGEM</v>
          </cell>
          <cell r="C51"/>
          <cell r="D51"/>
          <cell r="E51"/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</row>
        <row r="52">
          <cell r="A52" t="str">
            <v>0D.3.1</v>
          </cell>
          <cell r="B52" t="str">
            <v>MOVIMENTO DE SOLO</v>
          </cell>
          <cell r="C52"/>
          <cell r="D52"/>
          <cell r="E52"/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</row>
        <row r="53">
          <cell r="A53" t="str">
            <v>0D.3.1.1</v>
          </cell>
          <cell r="B53" t="str">
            <v>Escavação de valas mecânica, solo prof. 0 - 1,50 m</v>
          </cell>
          <cell r="C53">
            <v>90091</v>
          </cell>
          <cell r="D53" t="str">
            <v>m³</v>
          </cell>
          <cell r="E53">
            <v>45</v>
          </cell>
          <cell r="F53">
            <v>6.48</v>
          </cell>
          <cell r="G53">
            <v>291.60000000000002</v>
          </cell>
          <cell r="H53">
            <v>0.24</v>
          </cell>
          <cell r="I53">
            <v>8.0299999999999994</v>
          </cell>
          <cell r="J53">
            <v>361.35</v>
          </cell>
        </row>
        <row r="54">
          <cell r="A54" t="str">
            <v>0D.3.1.2</v>
          </cell>
          <cell r="B54" t="str">
            <v>Escavação de valas mecânica, solo prof. 1,50 - 3,0 m</v>
          </cell>
          <cell r="C54">
            <v>90092</v>
          </cell>
          <cell r="D54" t="str">
            <v>m³</v>
          </cell>
          <cell r="E54">
            <v>3493</v>
          </cell>
          <cell r="F54">
            <v>6.4</v>
          </cell>
          <cell r="G54">
            <v>22355.200000000001</v>
          </cell>
          <cell r="H54">
            <v>0.24</v>
          </cell>
          <cell r="I54">
            <v>7.93</v>
          </cell>
          <cell r="J54">
            <v>27699.49</v>
          </cell>
        </row>
        <row r="55">
          <cell r="A55" t="str">
            <v>0D.3.1.3</v>
          </cell>
          <cell r="B55" t="str">
            <v>Escavação de valas mecânica, solo prof. 3,0 - 4,50 m</v>
          </cell>
          <cell r="C55">
            <v>90095</v>
          </cell>
          <cell r="D55" t="str">
            <v>m³</v>
          </cell>
          <cell r="E55">
            <v>73</v>
          </cell>
          <cell r="F55">
            <v>5.48</v>
          </cell>
          <cell r="G55">
            <v>400.04</v>
          </cell>
          <cell r="H55">
            <v>0.24</v>
          </cell>
          <cell r="I55">
            <v>6.79</v>
          </cell>
          <cell r="J55">
            <v>495.67</v>
          </cell>
        </row>
        <row r="56">
          <cell r="A56"/>
          <cell r="B56"/>
          <cell r="C56"/>
          <cell r="D56"/>
          <cell r="E56"/>
          <cell r="F56"/>
          <cell r="G56"/>
          <cell r="H56"/>
          <cell r="I56"/>
          <cell r="J56"/>
        </row>
        <row r="57">
          <cell r="A57" t="str">
            <v>0D.3.2</v>
          </cell>
          <cell r="B57" t="str">
            <v>Aterro, Reaterro, Lastro, Espalhamento e Nivelamento</v>
          </cell>
          <cell r="C57"/>
          <cell r="D57"/>
          <cell r="E57"/>
          <cell r="F57"/>
          <cell r="G57"/>
          <cell r="H57"/>
          <cell r="I57"/>
          <cell r="J57"/>
        </row>
        <row r="58">
          <cell r="A58" t="str">
            <v>0D.3.2.1</v>
          </cell>
          <cell r="B58" t="str">
            <v>Lastro de areia - material, compactação, carga e descarga</v>
          </cell>
          <cell r="C58">
            <v>101625</v>
          </cell>
          <cell r="D58" t="str">
            <v>m³</v>
          </cell>
          <cell r="E58">
            <v>8</v>
          </cell>
          <cell r="F58">
            <v>145.41</v>
          </cell>
          <cell r="G58">
            <v>1163.28</v>
          </cell>
          <cell r="H58">
            <v>0.24</v>
          </cell>
          <cell r="I58">
            <v>180.3</v>
          </cell>
          <cell r="J58">
            <v>1442.4</v>
          </cell>
        </row>
        <row r="59">
          <cell r="A59" t="str">
            <v>0D.3.2.2</v>
          </cell>
          <cell r="B59" t="str">
            <v>Reaterro manual apiloado de vala</v>
          </cell>
          <cell r="C59">
            <v>96995</v>
          </cell>
          <cell r="D59" t="str">
            <v>m³</v>
          </cell>
          <cell r="E59">
            <v>1605</v>
          </cell>
          <cell r="F59">
            <v>51.09</v>
          </cell>
          <cell r="G59">
            <v>81999.45</v>
          </cell>
          <cell r="H59">
            <v>0.24</v>
          </cell>
          <cell r="I59">
            <v>63.35</v>
          </cell>
          <cell r="J59">
            <v>101676.75</v>
          </cell>
        </row>
        <row r="60">
          <cell r="A60" t="str">
            <v>0D.3.2.3</v>
          </cell>
          <cell r="B60" t="str">
            <v>Areia para aterro/reaterro (inclusive carga e descarga)</v>
          </cell>
          <cell r="C60">
            <v>370</v>
          </cell>
          <cell r="D60" t="str">
            <v>m³</v>
          </cell>
          <cell r="E60">
            <v>1605</v>
          </cell>
          <cell r="F60">
            <v>80</v>
          </cell>
          <cell r="G60">
            <v>128400</v>
          </cell>
          <cell r="H60">
            <v>0.16500000000000026</v>
          </cell>
          <cell r="I60">
            <v>93.2</v>
          </cell>
          <cell r="J60">
            <v>149586</v>
          </cell>
        </row>
        <row r="61">
          <cell r="A61" t="str">
            <v>0D.3.2.4</v>
          </cell>
          <cell r="B61" t="str">
            <v>Reaterro e compactação mecânica de vala 0-1,50 m - baixa interferência</v>
          </cell>
          <cell r="C61">
            <v>93367</v>
          </cell>
          <cell r="D61" t="str">
            <v>m³</v>
          </cell>
          <cell r="E61">
            <v>1149</v>
          </cell>
          <cell r="F61">
            <v>22.9</v>
          </cell>
          <cell r="G61">
            <v>26312.1</v>
          </cell>
          <cell r="H61">
            <v>0.24</v>
          </cell>
          <cell r="I61">
            <v>28.39</v>
          </cell>
          <cell r="J61">
            <v>32620.11</v>
          </cell>
        </row>
        <row r="62">
          <cell r="A62" t="str">
            <v>0D.3.2.5</v>
          </cell>
          <cell r="B62" t="str">
            <v>Reaterro e compactação mecânica de vala 1,50-3,00 m - baixa interferência</v>
          </cell>
          <cell r="C62">
            <v>93368</v>
          </cell>
          <cell r="D62" t="str">
            <v>m³</v>
          </cell>
          <cell r="E62">
            <v>195</v>
          </cell>
          <cell r="F62">
            <v>18.579999999999998</v>
          </cell>
          <cell r="G62">
            <v>3623.1</v>
          </cell>
          <cell r="H62">
            <v>0.24</v>
          </cell>
          <cell r="I62">
            <v>23.03</v>
          </cell>
          <cell r="J62">
            <v>4490.8500000000004</v>
          </cell>
        </row>
        <row r="63">
          <cell r="A63" t="str">
            <v>0D.3.2.6</v>
          </cell>
          <cell r="B63" t="str">
            <v>Preparo de fundo de vala com camada de brita</v>
          </cell>
          <cell r="C63">
            <v>101624</v>
          </cell>
          <cell r="D63" t="str">
            <v>m³</v>
          </cell>
          <cell r="E63">
            <v>308</v>
          </cell>
          <cell r="F63">
            <v>164.93</v>
          </cell>
          <cell r="G63">
            <v>50798.44</v>
          </cell>
          <cell r="H63">
            <v>0.24</v>
          </cell>
          <cell r="I63">
            <v>204.51</v>
          </cell>
          <cell r="J63">
            <v>62989.08</v>
          </cell>
        </row>
        <row r="64">
          <cell r="A64"/>
          <cell r="B64"/>
          <cell r="C64"/>
          <cell r="D64"/>
          <cell r="E64"/>
          <cell r="F64"/>
          <cell r="G64"/>
          <cell r="H64"/>
          <cell r="I64"/>
          <cell r="J64"/>
        </row>
        <row r="65">
          <cell r="A65" t="str">
            <v>0D.3.3</v>
          </cell>
          <cell r="B65" t="str">
            <v>Carga, Transporte, Descarga</v>
          </cell>
          <cell r="C65"/>
          <cell r="D65"/>
          <cell r="E65"/>
          <cell r="F65"/>
          <cell r="G65"/>
          <cell r="H65"/>
          <cell r="I65"/>
          <cell r="J65"/>
        </row>
        <row r="66">
          <cell r="A66" t="str">
            <v>0D.3.3.1</v>
          </cell>
          <cell r="B66" t="str">
            <v>Transporte de areia</v>
          </cell>
          <cell r="C66">
            <v>95876</v>
          </cell>
          <cell r="D66" t="str">
            <v>m3xkm</v>
          </cell>
          <cell r="E66">
            <v>6864.93</v>
          </cell>
          <cell r="F66">
            <v>2.15</v>
          </cell>
          <cell r="G66">
            <v>14759.59</v>
          </cell>
          <cell r="H66">
            <v>0.24</v>
          </cell>
          <cell r="I66">
            <v>2.66</v>
          </cell>
          <cell r="J66">
            <v>18260.71</v>
          </cell>
        </row>
        <row r="67">
          <cell r="A67" t="str">
            <v>0D.3.3.2</v>
          </cell>
          <cell r="B67" t="str">
            <v>Transporte de brita</v>
          </cell>
          <cell r="C67">
            <v>95876</v>
          </cell>
          <cell r="D67" t="str">
            <v>m3xkm</v>
          </cell>
          <cell r="E67">
            <v>5390</v>
          </cell>
          <cell r="F67">
            <v>2.15</v>
          </cell>
          <cell r="G67">
            <v>11588.5</v>
          </cell>
          <cell r="H67">
            <v>0.24</v>
          </cell>
          <cell r="I67">
            <v>2.66</v>
          </cell>
          <cell r="J67">
            <v>14337.4</v>
          </cell>
        </row>
        <row r="68">
          <cell r="A68" t="str">
            <v/>
          </cell>
          <cell r="B68"/>
          <cell r="C68"/>
          <cell r="D68"/>
          <cell r="E68"/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A69" t="str">
            <v>0D.3.4</v>
          </cell>
          <cell r="B69" t="str">
            <v>ESCORAMENTO</v>
          </cell>
          <cell r="C69"/>
          <cell r="D69"/>
          <cell r="E69"/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</row>
        <row r="70">
          <cell r="A70" t="str">
            <v>0D.3.2.1</v>
          </cell>
          <cell r="B70" t="str">
            <v xml:space="preserve">Escoramento contínuo metálico, blindagem </v>
          </cell>
          <cell r="C70" t="str">
            <v>composição</v>
          </cell>
          <cell r="D70" t="str">
            <v>m²</v>
          </cell>
          <cell r="E70">
            <v>3988</v>
          </cell>
          <cell r="F70">
            <v>25.47</v>
          </cell>
          <cell r="G70">
            <v>101574.36</v>
          </cell>
          <cell r="H70">
            <v>0.24</v>
          </cell>
          <cell r="I70">
            <v>31.58</v>
          </cell>
          <cell r="J70">
            <v>125941.04</v>
          </cell>
        </row>
        <row r="71">
          <cell r="A71"/>
          <cell r="B71"/>
          <cell r="C71"/>
          <cell r="D71"/>
          <cell r="E71"/>
          <cell r="F71"/>
          <cell r="G71"/>
          <cell r="H71"/>
          <cell r="I71"/>
          <cell r="J71"/>
        </row>
        <row r="72">
          <cell r="A72" t="str">
            <v>0D.3.5</v>
          </cell>
          <cell r="B72" t="str">
            <v>ESGOTAMENTO COM BOMBAS</v>
          </cell>
          <cell r="C72"/>
          <cell r="D72"/>
          <cell r="E72"/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</row>
        <row r="73">
          <cell r="A73" t="str">
            <v>0D.3.2.1</v>
          </cell>
          <cell r="B73" t="str">
            <v>Esgotamento com bomba auto-escorvante, a gasolina</v>
          </cell>
          <cell r="C73">
            <v>7042</v>
          </cell>
          <cell r="D73" t="str">
            <v>h</v>
          </cell>
          <cell r="E73">
            <v>451</v>
          </cell>
          <cell r="F73">
            <v>21.87</v>
          </cell>
          <cell r="G73">
            <v>9863.3700000000008</v>
          </cell>
          <cell r="H73">
            <v>0.24</v>
          </cell>
          <cell r="I73">
            <v>27.11</v>
          </cell>
          <cell r="J73">
            <v>12226.61</v>
          </cell>
        </row>
        <row r="74">
          <cell r="A74"/>
          <cell r="B74"/>
          <cell r="C74"/>
          <cell r="D74"/>
          <cell r="E74"/>
          <cell r="F74"/>
          <cell r="G74"/>
          <cell r="H74"/>
          <cell r="I74"/>
          <cell r="J74"/>
        </row>
        <row r="75">
          <cell r="A75" t="str">
            <v>0D.3.6</v>
          </cell>
          <cell r="B75" t="str">
            <v>ASSENTAMENTO</v>
          </cell>
          <cell r="C75"/>
          <cell r="D75"/>
          <cell r="E75"/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</row>
        <row r="76">
          <cell r="A76" t="str">
            <v>0D.3.3.1</v>
          </cell>
          <cell r="B76" t="str">
            <v>Assentamento de Tubo de Concreto, DN 300 mm, Junta Elástica</v>
          </cell>
          <cell r="C76">
            <v>92834</v>
          </cell>
          <cell r="D76" t="str">
            <v>m</v>
          </cell>
          <cell r="E76">
            <v>171</v>
          </cell>
          <cell r="F76">
            <v>10.07</v>
          </cell>
          <cell r="G76">
            <v>1721.97</v>
          </cell>
          <cell r="H76">
            <v>0.24</v>
          </cell>
          <cell r="I76">
            <v>12.48</v>
          </cell>
          <cell r="J76">
            <v>2134.08</v>
          </cell>
        </row>
        <row r="77">
          <cell r="A77" t="str">
            <v>0D.3.3.2</v>
          </cell>
          <cell r="B77" t="str">
            <v>Assentamento de Tubo de Concreto, DN 400 mm, Junta Elástica</v>
          </cell>
          <cell r="C77">
            <v>92836</v>
          </cell>
          <cell r="D77" t="str">
            <v>m</v>
          </cell>
          <cell r="E77">
            <v>51</v>
          </cell>
          <cell r="F77">
            <v>12.89</v>
          </cell>
          <cell r="G77">
            <v>657.39</v>
          </cell>
          <cell r="H77">
            <v>0.24</v>
          </cell>
          <cell r="I77">
            <v>15.98</v>
          </cell>
          <cell r="J77">
            <v>814.98</v>
          </cell>
        </row>
        <row r="78">
          <cell r="A78" t="str">
            <v>0D.3.3.3</v>
          </cell>
          <cell r="B78" t="str">
            <v>Assentamento de Tubo de Concreto, DN 600 mm, Junta Elástica</v>
          </cell>
          <cell r="C78">
            <v>92840</v>
          </cell>
          <cell r="D78" t="str">
            <v>m</v>
          </cell>
          <cell r="E78">
            <v>471</v>
          </cell>
          <cell r="F78">
            <v>18.309999999999999</v>
          </cell>
          <cell r="G78">
            <v>8624.01</v>
          </cell>
          <cell r="H78">
            <v>0.24</v>
          </cell>
          <cell r="I78">
            <v>22.7</v>
          </cell>
          <cell r="J78">
            <v>10691.7</v>
          </cell>
        </row>
        <row r="79">
          <cell r="A79" t="str">
            <v>0D.3.3.4</v>
          </cell>
          <cell r="B79" t="str">
            <v>Assentamento de Tubo de Concreto, DN 800 mm, Junta Elástica</v>
          </cell>
          <cell r="C79">
            <v>92844</v>
          </cell>
          <cell r="D79" t="str">
            <v>m</v>
          </cell>
          <cell r="E79">
            <v>109</v>
          </cell>
          <cell r="F79">
            <v>23.77</v>
          </cell>
          <cell r="G79">
            <v>2590.9299999999998</v>
          </cell>
          <cell r="H79">
            <v>0.24</v>
          </cell>
          <cell r="I79">
            <v>29.47</v>
          </cell>
          <cell r="J79">
            <v>3212.23</v>
          </cell>
        </row>
        <row r="80">
          <cell r="A80" t="str">
            <v>0D.3.3.5</v>
          </cell>
          <cell r="B80" t="str">
            <v>Assentamento Tubo Pvc Defofo, Dn 200 mm, Junta Elástica Integrada</v>
          </cell>
          <cell r="C80">
            <v>97128</v>
          </cell>
          <cell r="D80" t="str">
            <v>m</v>
          </cell>
          <cell r="E80">
            <v>6</v>
          </cell>
          <cell r="F80">
            <v>11.69</v>
          </cell>
          <cell r="G80">
            <v>70.14</v>
          </cell>
          <cell r="H80">
            <v>0.24</v>
          </cell>
          <cell r="I80">
            <v>14.49</v>
          </cell>
          <cell r="J80">
            <v>86.94</v>
          </cell>
        </row>
        <row r="81">
          <cell r="A81" t="str">
            <v>0D.3.3.6</v>
          </cell>
          <cell r="B81" t="str">
            <v>Assentamento Tubo Pvc Defofo, Dn 300 mm, Junta Elástica Integrada</v>
          </cell>
          <cell r="C81">
            <v>97130</v>
          </cell>
          <cell r="D81" t="str">
            <v>m</v>
          </cell>
          <cell r="E81">
            <v>21</v>
          </cell>
          <cell r="F81">
            <v>17.079999999999998</v>
          </cell>
          <cell r="G81">
            <v>358.68</v>
          </cell>
          <cell r="H81">
            <v>0.24</v>
          </cell>
          <cell r="I81">
            <v>21.17</v>
          </cell>
          <cell r="J81">
            <v>444.57</v>
          </cell>
        </row>
        <row r="82">
          <cell r="A82" t="str">
            <v>0D.3.3.7</v>
          </cell>
          <cell r="B82" t="str">
            <v>Assentamento Tubo Pead Corrugado , DN 800 mm, Junta Elástica Integrada</v>
          </cell>
          <cell r="C82">
            <v>94876</v>
          </cell>
          <cell r="D82" t="str">
            <v>m</v>
          </cell>
          <cell r="E82">
            <v>12</v>
          </cell>
          <cell r="F82">
            <v>31.61</v>
          </cell>
          <cell r="G82">
            <v>379.32</v>
          </cell>
          <cell r="H82">
            <v>0.24</v>
          </cell>
          <cell r="I82">
            <v>39.19</v>
          </cell>
          <cell r="J82">
            <v>470.28</v>
          </cell>
        </row>
        <row r="83">
          <cell r="A83" t="str">
            <v>0D.3.3.8</v>
          </cell>
          <cell r="B83" t="str">
            <v>Montagem de pré-moldados de concreto para PV</v>
          </cell>
          <cell r="C83" t="str">
            <v>composição</v>
          </cell>
          <cell r="D83" t="str">
            <v>m</v>
          </cell>
          <cell r="E83">
            <v>25</v>
          </cell>
          <cell r="F83">
            <v>84.11</v>
          </cell>
          <cell r="G83">
            <v>2102.75</v>
          </cell>
          <cell r="H83">
            <v>0.24</v>
          </cell>
          <cell r="I83">
            <v>104.29</v>
          </cell>
          <cell r="J83">
            <v>2607.25</v>
          </cell>
        </row>
        <row r="84">
          <cell r="A84"/>
          <cell r="B84"/>
          <cell r="C84"/>
          <cell r="D84"/>
          <cell r="E84"/>
          <cell r="F84"/>
          <cell r="G84"/>
          <cell r="H84"/>
          <cell r="I84"/>
          <cell r="J84"/>
        </row>
        <row r="85">
          <cell r="A85" t="str">
            <v>0D.3.7</v>
          </cell>
          <cell r="B85" t="str">
            <v>MATERIAIS</v>
          </cell>
          <cell r="C85"/>
          <cell r="D85"/>
          <cell r="E85"/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</row>
        <row r="86">
          <cell r="A86" t="str">
            <v>0D.3.4.1</v>
          </cell>
          <cell r="B86" t="str">
            <v>Tubo Pa2 Ø300</v>
          </cell>
          <cell r="C86">
            <v>7760</v>
          </cell>
          <cell r="D86" t="str">
            <v>m</v>
          </cell>
          <cell r="E86">
            <v>171</v>
          </cell>
          <cell r="F86">
            <v>117.04</v>
          </cell>
          <cell r="G86">
            <v>20013.84</v>
          </cell>
          <cell r="H86">
            <v>0.16500000000000026</v>
          </cell>
          <cell r="I86">
            <v>136.35</v>
          </cell>
          <cell r="J86">
            <v>23315.85</v>
          </cell>
        </row>
        <row r="87">
          <cell r="A87" t="str">
            <v>0D.3.4.2</v>
          </cell>
          <cell r="B87" t="str">
            <v>Tubo Pa2 Ø400</v>
          </cell>
          <cell r="C87">
            <v>7761</v>
          </cell>
          <cell r="D87" t="str">
            <v>m</v>
          </cell>
          <cell r="E87">
            <v>51</v>
          </cell>
          <cell r="F87">
            <v>122.7</v>
          </cell>
          <cell r="G87">
            <v>6257.7</v>
          </cell>
          <cell r="H87">
            <v>0.16500000000000026</v>
          </cell>
          <cell r="I87">
            <v>142.94</v>
          </cell>
          <cell r="J87">
            <v>7289.94</v>
          </cell>
        </row>
        <row r="88">
          <cell r="A88" t="str">
            <v>0D.3.4.3</v>
          </cell>
          <cell r="B88" t="str">
            <v>Tubo Pa2 Ø600</v>
          </cell>
          <cell r="C88">
            <v>7762</v>
          </cell>
          <cell r="D88" t="str">
            <v>m</v>
          </cell>
          <cell r="E88">
            <v>471</v>
          </cell>
          <cell r="F88">
            <v>194.91</v>
          </cell>
          <cell r="G88">
            <v>91802.61</v>
          </cell>
          <cell r="H88">
            <v>0.16500000000000026</v>
          </cell>
          <cell r="I88">
            <v>227.07</v>
          </cell>
          <cell r="J88">
            <v>106949.97</v>
          </cell>
        </row>
        <row r="89">
          <cell r="A89" t="str">
            <v>0D.3.4.4</v>
          </cell>
          <cell r="B89" t="str">
            <v>Tubo Pa2 Ø800</v>
          </cell>
          <cell r="C89">
            <v>7763</v>
          </cell>
          <cell r="D89" t="str">
            <v>m</v>
          </cell>
          <cell r="E89">
            <v>109</v>
          </cell>
          <cell r="F89">
            <v>363.4</v>
          </cell>
          <cell r="G89">
            <v>39610.6</v>
          </cell>
          <cell r="H89">
            <v>0.16500000000000026</v>
          </cell>
          <cell r="I89">
            <v>423.36</v>
          </cell>
          <cell r="J89">
            <v>46146.239999999998</v>
          </cell>
        </row>
        <row r="90">
          <cell r="A90" t="str">
            <v>0D.3.4.5</v>
          </cell>
          <cell r="B90" t="str">
            <v>Tubo Pvc Defofo Ø200</v>
          </cell>
          <cell r="C90">
            <v>9829</v>
          </cell>
          <cell r="D90" t="str">
            <v>m</v>
          </cell>
          <cell r="E90">
            <v>6</v>
          </cell>
          <cell r="F90">
            <v>247.52</v>
          </cell>
          <cell r="G90">
            <v>1485.12</v>
          </cell>
          <cell r="H90">
            <v>0.16500000000000026</v>
          </cell>
          <cell r="I90">
            <v>288.36</v>
          </cell>
          <cell r="J90">
            <v>1730.16</v>
          </cell>
        </row>
        <row r="91">
          <cell r="A91" t="str">
            <v>0D.3.4.6</v>
          </cell>
          <cell r="B91" t="str">
            <v>Tubo Pvc Defofo Ø300</v>
          </cell>
          <cell r="C91">
            <v>9827</v>
          </cell>
          <cell r="D91" t="str">
            <v>m</v>
          </cell>
          <cell r="E91">
            <v>21</v>
          </cell>
          <cell r="F91">
            <v>535.08000000000004</v>
          </cell>
          <cell r="G91">
            <v>11236.68</v>
          </cell>
          <cell r="H91">
            <v>0.16500000000000026</v>
          </cell>
          <cell r="I91">
            <v>623.36</v>
          </cell>
          <cell r="J91">
            <v>13090.56</v>
          </cell>
        </row>
        <row r="92">
          <cell r="A92" t="str">
            <v>0D.3.4.7</v>
          </cell>
          <cell r="B92" t="str">
            <v>Tubo Corrugado Pead Ø800</v>
          </cell>
          <cell r="C92">
            <v>41783</v>
          </cell>
          <cell r="D92" t="str">
            <v>m</v>
          </cell>
          <cell r="E92">
            <v>12</v>
          </cell>
          <cell r="F92">
            <v>1845.06</v>
          </cell>
          <cell r="G92">
            <v>22140.720000000001</v>
          </cell>
          <cell r="H92">
            <v>0.16500000000000026</v>
          </cell>
          <cell r="I92">
            <v>2149.4899999999998</v>
          </cell>
          <cell r="J92">
            <v>25793.88</v>
          </cell>
        </row>
        <row r="93">
          <cell r="A93"/>
          <cell r="B93"/>
          <cell r="C93"/>
          <cell r="D93"/>
          <cell r="E93"/>
          <cell r="F93"/>
          <cell r="G93"/>
          <cell r="H93"/>
          <cell r="I93"/>
          <cell r="J93"/>
        </row>
        <row r="94">
          <cell r="A94" t="str">
            <v>0D.3.8</v>
          </cell>
          <cell r="B94" t="str">
            <v>ESTRUTURAS DE DRENAGEM</v>
          </cell>
          <cell r="C94"/>
          <cell r="D94"/>
          <cell r="E94"/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</row>
        <row r="95">
          <cell r="A95" t="str">
            <v>0D.3.8.1</v>
          </cell>
          <cell r="B95" t="str">
            <v>Caixa com boca de lobo com profundidade até 1,0m</v>
          </cell>
          <cell r="C95" t="str">
            <v>composição</v>
          </cell>
          <cell r="D95" t="str">
            <v>un</v>
          </cell>
          <cell r="E95">
            <v>2</v>
          </cell>
          <cell r="F95">
            <v>918.53</v>
          </cell>
          <cell r="G95">
            <v>1837.06</v>
          </cell>
          <cell r="H95">
            <v>0.24</v>
          </cell>
          <cell r="I95">
            <v>1138.97</v>
          </cell>
          <cell r="J95">
            <v>2277.94</v>
          </cell>
        </row>
        <row r="96">
          <cell r="A96" t="str">
            <v>0D.3.8.2</v>
          </cell>
          <cell r="B96" t="str">
            <v>Caixa com boca de lobo com prof. de 1,00 a 1,50m</v>
          </cell>
          <cell r="C96" t="str">
            <v>composição</v>
          </cell>
          <cell r="D96" t="str">
            <v>un</v>
          </cell>
          <cell r="E96">
            <v>8</v>
          </cell>
          <cell r="F96">
            <v>1134.8</v>
          </cell>
          <cell r="G96">
            <v>9078.4</v>
          </cell>
          <cell r="H96">
            <v>0.24</v>
          </cell>
          <cell r="I96">
            <v>1407.15</v>
          </cell>
          <cell r="J96">
            <v>11257.2</v>
          </cell>
        </row>
        <row r="97">
          <cell r="A97" t="str">
            <v>0D.3.8.3</v>
          </cell>
          <cell r="B97" t="str">
            <v>Caixa com boca de lobo com prof. de 1,50 a 2,0m</v>
          </cell>
          <cell r="C97" t="str">
            <v>composição</v>
          </cell>
          <cell r="D97" t="str">
            <v>un</v>
          </cell>
          <cell r="E97">
            <v>12</v>
          </cell>
          <cell r="F97">
            <v>1395.8</v>
          </cell>
          <cell r="G97">
            <v>16749.599999999999</v>
          </cell>
          <cell r="H97">
            <v>0.24</v>
          </cell>
          <cell r="I97">
            <v>1730.79</v>
          </cell>
          <cell r="J97">
            <v>20769.48</v>
          </cell>
        </row>
        <row r="98">
          <cell r="A98" t="str">
            <v>0D.3.8.4</v>
          </cell>
          <cell r="B98" t="str">
            <v>Anel p/ PV , PB, JE, anel de borracha, DN 600, h=10 cm</v>
          </cell>
          <cell r="C98" t="str">
            <v>Cotação</v>
          </cell>
          <cell r="D98" t="str">
            <v>un</v>
          </cell>
          <cell r="E98">
            <v>8</v>
          </cell>
          <cell r="F98">
            <v>238.38</v>
          </cell>
          <cell r="G98">
            <v>1907.04</v>
          </cell>
          <cell r="H98">
            <v>0.16500000000000026</v>
          </cell>
          <cell r="I98">
            <v>277.70999999999998</v>
          </cell>
          <cell r="J98">
            <v>2221.6799999999998</v>
          </cell>
        </row>
        <row r="99">
          <cell r="A99" t="str">
            <v>0D.3.8.5</v>
          </cell>
          <cell r="B99" t="str">
            <v>Anel p/ PV , PB, JE, anel de borracha, DN 600, h=15 cm</v>
          </cell>
          <cell r="C99" t="str">
            <v>Cotação</v>
          </cell>
          <cell r="D99" t="str">
            <v>un</v>
          </cell>
          <cell r="E99">
            <v>4</v>
          </cell>
          <cell r="F99">
            <v>266.14</v>
          </cell>
          <cell r="G99">
            <v>1064.56</v>
          </cell>
          <cell r="H99">
            <v>0.16500000000000026</v>
          </cell>
          <cell r="I99">
            <v>310.05</v>
          </cell>
          <cell r="J99">
            <v>1240.2</v>
          </cell>
        </row>
        <row r="100">
          <cell r="A100" t="str">
            <v>0D.3.8.6</v>
          </cell>
          <cell r="B100" t="str">
            <v>Fundo de PV, JE, DN 1000, h=75 cm</v>
          </cell>
          <cell r="C100" t="str">
            <v>Cotação</v>
          </cell>
          <cell r="D100" t="str">
            <v>un</v>
          </cell>
          <cell r="E100">
            <v>1</v>
          </cell>
          <cell r="F100">
            <v>1141.46</v>
          </cell>
          <cell r="G100">
            <v>1141.46</v>
          </cell>
          <cell r="H100">
            <v>0.16500000000000026</v>
          </cell>
          <cell r="I100">
            <v>1329.8</v>
          </cell>
          <cell r="J100">
            <v>1329.8</v>
          </cell>
        </row>
        <row r="101">
          <cell r="A101" t="str">
            <v>0D.3.8.7</v>
          </cell>
          <cell r="B101" t="str">
            <v>Anel p/ PB, JE, anel de borracha, DN 1200, h=20 cm</v>
          </cell>
          <cell r="C101" t="str">
            <v>Cotação</v>
          </cell>
          <cell r="D101" t="str">
            <v>un</v>
          </cell>
          <cell r="E101">
            <v>4</v>
          </cell>
          <cell r="F101">
            <v>734.05</v>
          </cell>
          <cell r="G101">
            <v>2936.2</v>
          </cell>
          <cell r="H101">
            <v>0.16500000000000026</v>
          </cell>
          <cell r="I101">
            <v>855.16</v>
          </cell>
          <cell r="J101">
            <v>3420.64</v>
          </cell>
        </row>
        <row r="102">
          <cell r="A102" t="str">
            <v>0D.3.8.8</v>
          </cell>
          <cell r="B102" t="str">
            <v>Anel p/ PB, JE, anel de borracha, DN 1200, h=110 cm</v>
          </cell>
          <cell r="C102" t="str">
            <v>Cotação</v>
          </cell>
          <cell r="D102" t="str">
            <v>un</v>
          </cell>
          <cell r="E102">
            <v>10</v>
          </cell>
          <cell r="F102">
            <v>2001.24</v>
          </cell>
          <cell r="G102">
            <v>20012.400000000001</v>
          </cell>
          <cell r="H102">
            <v>0.16500000000000026</v>
          </cell>
          <cell r="I102">
            <v>2331.44</v>
          </cell>
          <cell r="J102">
            <v>23314.400000000001</v>
          </cell>
        </row>
        <row r="103">
          <cell r="A103" t="str">
            <v>0D.3.8.9</v>
          </cell>
          <cell r="B103" t="str">
            <v>Cone excêntrico, PB, JE, anel de borracha, DN 1000 x 600, h = 100cm</v>
          </cell>
          <cell r="C103" t="str">
            <v>Cotação</v>
          </cell>
          <cell r="D103" t="str">
            <v>un</v>
          </cell>
          <cell r="E103">
            <v>1</v>
          </cell>
          <cell r="F103">
            <v>1658.7</v>
          </cell>
          <cell r="G103">
            <v>1658.7</v>
          </cell>
          <cell r="H103">
            <v>0.16500000000000026</v>
          </cell>
          <cell r="I103">
            <v>1932.38</v>
          </cell>
          <cell r="J103">
            <v>1932.38</v>
          </cell>
        </row>
        <row r="104">
          <cell r="A104" t="str">
            <v>0D.3.8.10</v>
          </cell>
          <cell r="B104" t="str">
            <v>Cone excêntrico, PB, JE, anel de borracha, DN1200 x 600, h = 100cm</v>
          </cell>
          <cell r="C104" t="str">
            <v>Cotação</v>
          </cell>
          <cell r="D104" t="str">
            <v>un</v>
          </cell>
          <cell r="E104">
            <v>10</v>
          </cell>
          <cell r="F104">
            <v>1658.7</v>
          </cell>
          <cell r="G104">
            <v>16587</v>
          </cell>
          <cell r="H104">
            <v>0.16500000000000026</v>
          </cell>
          <cell r="I104">
            <v>1932.38</v>
          </cell>
          <cell r="J104">
            <v>19323.8</v>
          </cell>
        </row>
        <row r="105">
          <cell r="A105" t="str">
            <v>0D.3.8.11</v>
          </cell>
          <cell r="B105" t="str">
            <v>Tampão de ferro fundido dúctil, articulado, travamento automático, DN 600</v>
          </cell>
          <cell r="C105">
            <v>11301</v>
          </cell>
          <cell r="D105" t="str">
            <v>un</v>
          </cell>
          <cell r="E105">
            <v>11</v>
          </cell>
          <cell r="F105">
            <v>629.09</v>
          </cell>
          <cell r="G105">
            <v>6919.99</v>
          </cell>
          <cell r="H105">
            <v>0.16500000000000026</v>
          </cell>
          <cell r="I105">
            <v>732.88</v>
          </cell>
          <cell r="J105">
            <v>8061.68</v>
          </cell>
        </row>
        <row r="106">
          <cell r="A106" t="str">
            <v>0D.3.8.12</v>
          </cell>
          <cell r="B106" t="str">
            <v>Bueiro simples tubular DN600 mm</v>
          </cell>
          <cell r="C106" t="str">
            <v>SICRO 0804377</v>
          </cell>
          <cell r="D106" t="str">
            <v>un</v>
          </cell>
          <cell r="E106">
            <v>1</v>
          </cell>
          <cell r="F106">
            <v>908.61</v>
          </cell>
          <cell r="G106">
            <v>908.61</v>
          </cell>
          <cell r="H106">
            <v>0.24</v>
          </cell>
          <cell r="I106">
            <v>1126.67</v>
          </cell>
          <cell r="J106">
            <v>1126.67</v>
          </cell>
        </row>
        <row r="107">
          <cell r="A107" t="str">
            <v/>
          </cell>
          <cell r="B107"/>
          <cell r="C107"/>
          <cell r="D107"/>
          <cell r="E107"/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</row>
        <row r="108">
          <cell r="A108" t="str">
            <v>0D.4</v>
          </cell>
          <cell r="B108" t="str">
            <v>REDES HIDRÁULICAS DA ETE</v>
          </cell>
          <cell r="C108"/>
          <cell r="D108"/>
          <cell r="E108"/>
          <cell r="F108"/>
          <cell r="G108"/>
          <cell r="H108"/>
          <cell r="I108"/>
          <cell r="J108"/>
        </row>
        <row r="109">
          <cell r="A109" t="str">
            <v>0D.4.1</v>
          </cell>
          <cell r="B109" t="str">
            <v>MOVIMENTO DE SOLO</v>
          </cell>
          <cell r="C109"/>
          <cell r="D109"/>
          <cell r="E109"/>
          <cell r="F109"/>
          <cell r="G109"/>
          <cell r="H109"/>
          <cell r="I109"/>
          <cell r="J109"/>
        </row>
        <row r="110">
          <cell r="A110" t="str">
            <v>0D.4.1.1</v>
          </cell>
          <cell r="B110" t="str">
            <v>Escavação de valas mecânica, solo prof. 0 - 1,50 m</v>
          </cell>
          <cell r="C110">
            <v>90091</v>
          </cell>
          <cell r="D110" t="str">
            <v>m³</v>
          </cell>
          <cell r="E110">
            <v>1316.81</v>
          </cell>
          <cell r="F110">
            <v>6.48</v>
          </cell>
          <cell r="G110">
            <v>8532.92</v>
          </cell>
          <cell r="H110">
            <v>0.24</v>
          </cell>
          <cell r="I110">
            <v>8.0299999999999994</v>
          </cell>
          <cell r="J110">
            <v>10573.98</v>
          </cell>
        </row>
        <row r="111">
          <cell r="A111" t="str">
            <v>0D.4.1.2</v>
          </cell>
          <cell r="B111" t="str">
            <v>Escavação de valas mecânica, solo prof. 1,50 - 3,0 m</v>
          </cell>
          <cell r="C111">
            <v>90092</v>
          </cell>
          <cell r="D111" t="str">
            <v>m³</v>
          </cell>
          <cell r="E111">
            <v>2095.94</v>
          </cell>
          <cell r="F111">
            <v>6.4</v>
          </cell>
          <cell r="G111">
            <v>13414.01</v>
          </cell>
          <cell r="H111">
            <v>0.24</v>
          </cell>
          <cell r="I111">
            <v>7.93</v>
          </cell>
          <cell r="J111">
            <v>16620.8</v>
          </cell>
        </row>
        <row r="112">
          <cell r="A112" t="str">
            <v>0D.4.1.3</v>
          </cell>
          <cell r="B112" t="str">
            <v>Escavação de valas mecânica, solo prof. 3,0 - 4,50 m</v>
          </cell>
          <cell r="C112">
            <v>90095</v>
          </cell>
          <cell r="D112" t="str">
            <v>m³</v>
          </cell>
          <cell r="E112">
            <v>1135.81</v>
          </cell>
          <cell r="F112">
            <v>5.48</v>
          </cell>
          <cell r="G112">
            <v>6224.23</v>
          </cell>
          <cell r="H112">
            <v>0.24</v>
          </cell>
          <cell r="I112">
            <v>6.79</v>
          </cell>
          <cell r="J112">
            <v>7712.14</v>
          </cell>
        </row>
        <row r="113">
          <cell r="A113"/>
          <cell r="B113"/>
          <cell r="C113"/>
          <cell r="D113"/>
          <cell r="E113"/>
          <cell r="F113"/>
          <cell r="G113"/>
          <cell r="H113"/>
          <cell r="I113"/>
          <cell r="J113"/>
        </row>
        <row r="114">
          <cell r="A114" t="str">
            <v>0D.4.2</v>
          </cell>
          <cell r="B114" t="str">
            <v>Aterro, Reaterro, Lastro, Espalhamento e Nivelamento</v>
          </cell>
          <cell r="C114"/>
          <cell r="D114"/>
          <cell r="E114"/>
          <cell r="F114"/>
          <cell r="G114"/>
          <cell r="H114"/>
          <cell r="I114"/>
          <cell r="J114"/>
        </row>
        <row r="115">
          <cell r="A115" t="str">
            <v>0D.4.2.1</v>
          </cell>
          <cell r="B115" t="str">
            <v>Lastro de areia - material, compactação, carga e descarga</v>
          </cell>
          <cell r="C115">
            <v>101625</v>
          </cell>
          <cell r="D115" t="str">
            <v>m³</v>
          </cell>
          <cell r="E115">
            <v>230.41</v>
          </cell>
          <cell r="F115">
            <v>145.41</v>
          </cell>
          <cell r="G115">
            <v>33503.910000000003</v>
          </cell>
          <cell r="H115">
            <v>0.24</v>
          </cell>
          <cell r="I115">
            <v>180.3</v>
          </cell>
          <cell r="J115">
            <v>41542.92</v>
          </cell>
        </row>
        <row r="116">
          <cell r="A116" t="str">
            <v>0D.4.2.2</v>
          </cell>
          <cell r="B116" t="str">
            <v>Reaterro manual apiloado de vala</v>
          </cell>
          <cell r="C116">
            <v>96995</v>
          </cell>
          <cell r="D116" t="str">
            <v>m³</v>
          </cell>
          <cell r="E116">
            <v>1407.46</v>
          </cell>
          <cell r="F116">
            <v>51.09</v>
          </cell>
          <cell r="G116">
            <v>71907.13</v>
          </cell>
          <cell r="H116">
            <v>0.24</v>
          </cell>
          <cell r="I116">
            <v>63.35</v>
          </cell>
          <cell r="J116">
            <v>89162.59</v>
          </cell>
        </row>
        <row r="117">
          <cell r="A117" t="str">
            <v>0D.4.2.3</v>
          </cell>
          <cell r="B117" t="str">
            <v>Reaterro e compactação mecânica de vala 0-1,50 m - baixa interferência</v>
          </cell>
          <cell r="C117">
            <v>93367</v>
          </cell>
          <cell r="D117" t="str">
            <v>m³</v>
          </cell>
          <cell r="E117">
            <v>717.61</v>
          </cell>
          <cell r="F117">
            <v>22.9</v>
          </cell>
          <cell r="G117">
            <v>16433.259999999998</v>
          </cell>
          <cell r="H117">
            <v>0.24</v>
          </cell>
          <cell r="I117">
            <v>28.39</v>
          </cell>
          <cell r="J117">
            <v>20372.939999999999</v>
          </cell>
        </row>
        <row r="118">
          <cell r="A118" t="str">
            <v>0D.4.2.4</v>
          </cell>
          <cell r="B118" t="str">
            <v>Reaterro e compactação mecânica de vala 1,50-3,00 m - baixa interferência</v>
          </cell>
          <cell r="C118">
            <v>93368</v>
          </cell>
          <cell r="D118" t="str">
            <v>m³</v>
          </cell>
          <cell r="E118">
            <v>1142.2</v>
          </cell>
          <cell r="F118">
            <v>18.579999999999998</v>
          </cell>
          <cell r="G118">
            <v>21222.07</v>
          </cell>
          <cell r="H118">
            <v>0.24</v>
          </cell>
          <cell r="I118">
            <v>23.03</v>
          </cell>
          <cell r="J118">
            <v>26304.86</v>
          </cell>
        </row>
        <row r="119">
          <cell r="A119" t="str">
            <v>0D.4.2.5</v>
          </cell>
          <cell r="B119" t="str">
            <v>Reaterro e compactação mecânica de vala 3,00-4,50 m - baixa interferência</v>
          </cell>
          <cell r="C119">
            <v>93370</v>
          </cell>
          <cell r="D119" t="str">
            <v>m³</v>
          </cell>
          <cell r="E119">
            <v>618.97</v>
          </cell>
          <cell r="F119">
            <v>14.34</v>
          </cell>
          <cell r="G119">
            <v>8876.02</v>
          </cell>
          <cell r="H119">
            <v>0.24</v>
          </cell>
          <cell r="I119">
            <v>17.78</v>
          </cell>
          <cell r="J119">
            <v>11005.28</v>
          </cell>
        </row>
        <row r="120">
          <cell r="A120" t="str">
            <v>0D.4.2.6</v>
          </cell>
          <cell r="B120" t="str">
            <v>Areia para aterro/reaterro (inclusive carga e descarga)</v>
          </cell>
          <cell r="C120">
            <v>370</v>
          </cell>
          <cell r="D120" t="str">
            <v>m³</v>
          </cell>
          <cell r="E120">
            <v>1145.05</v>
          </cell>
          <cell r="F120">
            <v>80</v>
          </cell>
          <cell r="G120">
            <v>91604</v>
          </cell>
          <cell r="H120">
            <v>0.16500000000000026</v>
          </cell>
          <cell r="I120">
            <v>93.2</v>
          </cell>
          <cell r="J120">
            <v>106718.66</v>
          </cell>
        </row>
        <row r="121">
          <cell r="A121" t="str">
            <v>0D.4.2.7</v>
          </cell>
          <cell r="B121" t="str">
            <v>Fornecimento de Argila posto obra (medido compactado na obra)</v>
          </cell>
          <cell r="C121" t="str">
            <v>cotação</v>
          </cell>
          <cell r="D121" t="str">
            <v>m³</v>
          </cell>
          <cell r="E121">
            <v>1239.3900000000001</v>
          </cell>
          <cell r="F121">
            <v>51</v>
          </cell>
          <cell r="G121">
            <v>63208.89</v>
          </cell>
          <cell r="H121">
            <v>0.16500000000000026</v>
          </cell>
          <cell r="I121">
            <v>59.41</v>
          </cell>
          <cell r="J121">
            <v>73632.149999999994</v>
          </cell>
        </row>
        <row r="122">
          <cell r="A122"/>
          <cell r="B122"/>
          <cell r="C122"/>
          <cell r="D122"/>
          <cell r="E122"/>
          <cell r="F122"/>
          <cell r="G122"/>
          <cell r="H122"/>
          <cell r="I122"/>
          <cell r="J122"/>
        </row>
        <row r="123">
          <cell r="A123" t="str">
            <v>0D.4.3</v>
          </cell>
          <cell r="B123" t="str">
            <v>ESCORAMENTO</v>
          </cell>
          <cell r="C123"/>
          <cell r="D123"/>
          <cell r="E123"/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</row>
        <row r="124">
          <cell r="A124" t="str">
            <v>0D.3.2.1</v>
          </cell>
          <cell r="B124" t="str">
            <v xml:space="preserve">Escoramento contínuo metálico, blindagem </v>
          </cell>
          <cell r="C124" t="str">
            <v>composição</v>
          </cell>
          <cell r="D124" t="str">
            <v>m²</v>
          </cell>
          <cell r="E124">
            <v>2150</v>
          </cell>
          <cell r="F124">
            <v>25.47</v>
          </cell>
          <cell r="G124">
            <v>54760.5</v>
          </cell>
          <cell r="H124">
            <v>0.24</v>
          </cell>
          <cell r="I124">
            <v>31.58</v>
          </cell>
          <cell r="J124">
            <v>67897</v>
          </cell>
        </row>
        <row r="125">
          <cell r="A125" t="str">
            <v/>
          </cell>
          <cell r="B125"/>
          <cell r="C125"/>
          <cell r="D125"/>
          <cell r="E125"/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</row>
        <row r="126">
          <cell r="A126" t="str">
            <v>0D.4.4</v>
          </cell>
          <cell r="B126" t="str">
            <v>LASTRO DE CONCRETO</v>
          </cell>
          <cell r="C126"/>
          <cell r="D126"/>
          <cell r="E126"/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</row>
        <row r="127">
          <cell r="A127" t="str">
            <v>0D.4.4.1</v>
          </cell>
          <cell r="B127" t="str">
            <v>Concreto magro para lastro, traço 1:4,5:4,5</v>
          </cell>
          <cell r="C127">
            <v>94968</v>
          </cell>
          <cell r="D127" t="str">
            <v>m³</v>
          </cell>
          <cell r="E127">
            <v>8.8699999999999992</v>
          </cell>
          <cell r="F127">
            <v>367.15</v>
          </cell>
          <cell r="G127">
            <v>3256.62</v>
          </cell>
          <cell r="H127">
            <v>0.24</v>
          </cell>
          <cell r="I127">
            <v>455.26</v>
          </cell>
          <cell r="J127">
            <v>4038.15</v>
          </cell>
        </row>
        <row r="128">
          <cell r="A128"/>
          <cell r="B128"/>
          <cell r="C128"/>
          <cell r="D128"/>
          <cell r="E128"/>
          <cell r="F128"/>
          <cell r="G128"/>
          <cell r="H128"/>
          <cell r="I128"/>
          <cell r="J128"/>
        </row>
        <row r="129">
          <cell r="A129" t="str">
            <v>0D.4.5</v>
          </cell>
          <cell r="B129" t="str">
            <v>INSTALAÇÕES E ASSENTAMENTOS REDES HIDRÁULICAS</v>
          </cell>
          <cell r="C129"/>
          <cell r="D129"/>
          <cell r="E129"/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 t="str">
            <v/>
          </cell>
        </row>
        <row r="130">
          <cell r="A130" t="str">
            <v>0D.4.5.1</v>
          </cell>
          <cell r="B130" t="str">
            <v>Assentamento de tubos de PVC para rede de água DN50</v>
          </cell>
          <cell r="C130">
            <v>97124</v>
          </cell>
          <cell r="D130" t="str">
            <v>m</v>
          </cell>
          <cell r="E130">
            <v>26.7</v>
          </cell>
          <cell r="F130">
            <v>1.04</v>
          </cell>
          <cell r="G130">
            <v>27.76</v>
          </cell>
          <cell r="H130">
            <v>0.24</v>
          </cell>
          <cell r="I130">
            <v>1.28</v>
          </cell>
          <cell r="J130">
            <v>34.17</v>
          </cell>
        </row>
        <row r="131">
          <cell r="A131" t="str">
            <v>0D.4.5.2</v>
          </cell>
          <cell r="B131" t="str">
            <v>Assentamento de tubos de PVC para rede de água DN75</v>
          </cell>
          <cell r="C131">
            <v>97125</v>
          </cell>
          <cell r="D131" t="str">
            <v>m</v>
          </cell>
          <cell r="E131">
            <v>1334</v>
          </cell>
          <cell r="F131">
            <v>1.48</v>
          </cell>
          <cell r="G131">
            <v>1974.32</v>
          </cell>
          <cell r="H131">
            <v>0.24</v>
          </cell>
          <cell r="I131">
            <v>1.83</v>
          </cell>
          <cell r="J131">
            <v>2441.2199999999998</v>
          </cell>
        </row>
        <row r="132">
          <cell r="A132" t="str">
            <v>0D.4.5.3</v>
          </cell>
          <cell r="B132" t="str">
            <v>Assentamento de tubos de PVC para rede coletora de esgoto DN200</v>
          </cell>
          <cell r="C132">
            <v>90735</v>
          </cell>
          <cell r="D132" t="str">
            <v>m</v>
          </cell>
          <cell r="E132">
            <v>718.51</v>
          </cell>
          <cell r="F132">
            <v>5.36</v>
          </cell>
          <cell r="G132">
            <v>3851.21</v>
          </cell>
          <cell r="H132">
            <v>0.24</v>
          </cell>
          <cell r="I132">
            <v>6.64</v>
          </cell>
          <cell r="J132">
            <v>4770.8999999999996</v>
          </cell>
        </row>
        <row r="133">
          <cell r="A133" t="str">
            <v>0D.4.5.4</v>
          </cell>
          <cell r="B133" t="str">
            <v>Assentamento de tubos de Ferro fundido para rede de água JE DN150</v>
          </cell>
          <cell r="C133">
            <v>97159</v>
          </cell>
          <cell r="D133" t="str">
            <v>m</v>
          </cell>
          <cell r="E133">
            <v>124.62</v>
          </cell>
          <cell r="F133">
            <v>8.02</v>
          </cell>
          <cell r="G133">
            <v>999.45</v>
          </cell>
          <cell r="H133">
            <v>0.24</v>
          </cell>
          <cell r="I133">
            <v>9.94</v>
          </cell>
          <cell r="J133">
            <v>1238.72</v>
          </cell>
        </row>
        <row r="134">
          <cell r="A134" t="str">
            <v>0D.4.5.5</v>
          </cell>
          <cell r="B134" t="str">
            <v>Assentamento de tubos de Ferro fundido para rede de água FL DN150</v>
          </cell>
          <cell r="C134">
            <v>103091</v>
          </cell>
          <cell r="D134" t="str">
            <v>m</v>
          </cell>
          <cell r="E134">
            <v>272.52999999999997</v>
          </cell>
          <cell r="F134">
            <v>19.329999999999998</v>
          </cell>
          <cell r="G134">
            <v>5268</v>
          </cell>
          <cell r="H134">
            <v>0.24</v>
          </cell>
          <cell r="I134">
            <v>23.96</v>
          </cell>
          <cell r="J134">
            <v>6529.81</v>
          </cell>
        </row>
        <row r="135">
          <cell r="A135" t="str">
            <v>0D.4.5.6</v>
          </cell>
          <cell r="B135" t="str">
            <v>Assentamento de tubos de Ferro fundido para rede de água JE DN200</v>
          </cell>
          <cell r="C135">
            <v>97160</v>
          </cell>
          <cell r="D135" t="str">
            <v>m</v>
          </cell>
          <cell r="E135">
            <v>32.83</v>
          </cell>
          <cell r="F135">
            <v>9.65</v>
          </cell>
          <cell r="G135">
            <v>316.8</v>
          </cell>
          <cell r="H135">
            <v>0.24</v>
          </cell>
          <cell r="I135">
            <v>11.96</v>
          </cell>
          <cell r="J135">
            <v>392.64</v>
          </cell>
        </row>
        <row r="136">
          <cell r="A136" t="str">
            <v>0D.4.5.7</v>
          </cell>
          <cell r="B136" t="str">
            <v>Assentamento de tubos de Ferro fundido para rede de água FL DN200</v>
          </cell>
          <cell r="C136">
            <v>103092</v>
          </cell>
          <cell r="D136" t="str">
            <v>m</v>
          </cell>
          <cell r="E136">
            <v>10.88</v>
          </cell>
          <cell r="F136">
            <v>24.94</v>
          </cell>
          <cell r="G136">
            <v>271.33999999999997</v>
          </cell>
          <cell r="H136">
            <v>0.24</v>
          </cell>
          <cell r="I136">
            <v>30.92</v>
          </cell>
          <cell r="J136">
            <v>336.4</v>
          </cell>
        </row>
        <row r="137">
          <cell r="A137" t="str">
            <v>0D.4.5.8</v>
          </cell>
          <cell r="B137" t="str">
            <v>Assentamento de tubos de Ferro fundido para rede de água FL DN400</v>
          </cell>
          <cell r="C137">
            <v>103096</v>
          </cell>
          <cell r="D137" t="str">
            <v>m</v>
          </cell>
          <cell r="E137">
            <v>25.25</v>
          </cell>
          <cell r="F137">
            <v>62.53</v>
          </cell>
          <cell r="G137">
            <v>1578.88</v>
          </cell>
          <cell r="H137">
            <v>0.24</v>
          </cell>
          <cell r="I137">
            <v>77.53</v>
          </cell>
          <cell r="J137">
            <v>1957.63</v>
          </cell>
        </row>
        <row r="138">
          <cell r="A138" t="str">
            <v>0D.4.5.9</v>
          </cell>
          <cell r="B138" t="str">
            <v>Assentamento de tubos de Ferro fundido para rede de água JE DN600</v>
          </cell>
          <cell r="C138">
            <v>97167</v>
          </cell>
          <cell r="D138" t="str">
            <v>m</v>
          </cell>
          <cell r="E138">
            <v>55.33</v>
          </cell>
          <cell r="F138">
            <v>26.79</v>
          </cell>
          <cell r="G138">
            <v>1482.29</v>
          </cell>
          <cell r="H138">
            <v>0.24</v>
          </cell>
          <cell r="I138">
            <v>33.21</v>
          </cell>
          <cell r="J138">
            <v>1837.5</v>
          </cell>
        </row>
        <row r="139">
          <cell r="A139" t="str">
            <v>0D.4.5.10</v>
          </cell>
          <cell r="B139" t="str">
            <v>Assentamento de tubos de Ferro fundido para rede de água JE DN800</v>
          </cell>
          <cell r="C139">
            <v>97169</v>
          </cell>
          <cell r="D139" t="str">
            <v>m</v>
          </cell>
          <cell r="E139">
            <v>268.85000000000002</v>
          </cell>
          <cell r="F139">
            <v>34.07</v>
          </cell>
          <cell r="G139">
            <v>9159.7099999999991</v>
          </cell>
          <cell r="H139">
            <v>0.24</v>
          </cell>
          <cell r="I139">
            <v>42.24</v>
          </cell>
          <cell r="J139">
            <v>11356.22</v>
          </cell>
        </row>
        <row r="140">
          <cell r="A140" t="str">
            <v>0D.4.5.11</v>
          </cell>
          <cell r="B140" t="str">
            <v>Assentamento de tubos de Ferro fundido para rede de água FL DN800</v>
          </cell>
          <cell r="C140">
            <v>103101</v>
          </cell>
          <cell r="D140" t="str">
            <v>m</v>
          </cell>
          <cell r="E140">
            <v>42.03</v>
          </cell>
          <cell r="F140">
            <v>108.77</v>
          </cell>
          <cell r="G140">
            <v>4571.6000000000004</v>
          </cell>
          <cell r="H140">
            <v>0.24</v>
          </cell>
          <cell r="I140">
            <v>134.87</v>
          </cell>
          <cell r="J140">
            <v>5668.58</v>
          </cell>
        </row>
        <row r="141">
          <cell r="A141" t="str">
            <v>0D.4.5.12</v>
          </cell>
          <cell r="B141" t="str">
            <v>Instalação e montagem de materiais de ferro galvanizado</v>
          </cell>
          <cell r="C141" t="str">
            <v>composição</v>
          </cell>
          <cell r="D141" t="str">
            <v>eq</v>
          </cell>
          <cell r="E141">
            <v>1</v>
          </cell>
          <cell r="F141">
            <v>821.44</v>
          </cell>
          <cell r="G141">
            <v>821.44</v>
          </cell>
          <cell r="H141">
            <v>0.24</v>
          </cell>
          <cell r="I141">
            <v>1018.58</v>
          </cell>
          <cell r="J141">
            <v>1018.58</v>
          </cell>
        </row>
        <row r="142">
          <cell r="A142" t="str">
            <v>0D.4.5.13</v>
          </cell>
          <cell r="B142" t="str">
            <v>Instalação e montagem de materiais de Polipropileno</v>
          </cell>
          <cell r="C142" t="str">
            <v>composição</v>
          </cell>
          <cell r="D142" t="str">
            <v>eq</v>
          </cell>
          <cell r="E142">
            <v>1</v>
          </cell>
          <cell r="F142">
            <v>1642.88</v>
          </cell>
          <cell r="G142">
            <v>1642.88</v>
          </cell>
          <cell r="H142">
            <v>0.24</v>
          </cell>
          <cell r="I142">
            <v>2037.17</v>
          </cell>
          <cell r="J142">
            <v>2037.17</v>
          </cell>
        </row>
        <row r="143">
          <cell r="A143" t="str">
            <v>0D.4.5.14</v>
          </cell>
          <cell r="B143" t="str">
            <v>Instalação e montagem de válvulas</v>
          </cell>
          <cell r="C143" t="str">
            <v>composição</v>
          </cell>
          <cell r="D143" t="str">
            <v>eq</v>
          </cell>
          <cell r="E143">
            <v>1</v>
          </cell>
          <cell r="F143">
            <v>2053.6</v>
          </cell>
          <cell r="G143">
            <v>2053.6</v>
          </cell>
          <cell r="H143">
            <v>0.24</v>
          </cell>
          <cell r="I143">
            <v>2546.46</v>
          </cell>
          <cell r="J143">
            <v>2546.46</v>
          </cell>
        </row>
        <row r="144">
          <cell r="A144" t="str">
            <v>0D.4.5.15</v>
          </cell>
          <cell r="B144" t="str">
            <v>Montagem de pré-moldados de concreto para PV</v>
          </cell>
          <cell r="C144" t="str">
            <v>composição</v>
          </cell>
          <cell r="D144" t="str">
            <v>m</v>
          </cell>
          <cell r="E144">
            <v>38</v>
          </cell>
          <cell r="F144">
            <v>84.11</v>
          </cell>
          <cell r="G144">
            <v>3196.18</v>
          </cell>
          <cell r="H144">
            <v>0.24</v>
          </cell>
          <cell r="I144">
            <v>104.29</v>
          </cell>
          <cell r="J144">
            <v>3963.02</v>
          </cell>
        </row>
        <row r="145">
          <cell r="A145"/>
          <cell r="B145"/>
          <cell r="C145"/>
          <cell r="D145"/>
          <cell r="E145"/>
          <cell r="F145"/>
          <cell r="G145"/>
          <cell r="H145"/>
          <cell r="I145"/>
          <cell r="J145"/>
        </row>
        <row r="146">
          <cell r="A146" t="str">
            <v>0D.5</v>
          </cell>
          <cell r="B146" t="str">
            <v>FORNECIMENTO DE TUBULAÇÕES E CONEXÕES</v>
          </cell>
          <cell r="C146"/>
          <cell r="D146"/>
          <cell r="E146"/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</row>
        <row r="147">
          <cell r="A147" t="str">
            <v>0D.5.1</v>
          </cell>
          <cell r="B147" t="str">
            <v>ÁGUA POTÁVEL</v>
          </cell>
          <cell r="C147"/>
          <cell r="D147"/>
          <cell r="E147"/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</row>
        <row r="148">
          <cell r="A148" t="str">
            <v>0D.5.1.1</v>
          </cell>
          <cell r="B148" t="str">
            <v>Válvula de Retenção Horizontal Água Fria  DN 3''</v>
          </cell>
          <cell r="C148">
            <v>99625</v>
          </cell>
          <cell r="D148" t="str">
            <v>un</v>
          </cell>
          <cell r="E148">
            <v>1</v>
          </cell>
          <cell r="F148">
            <v>773.26</v>
          </cell>
          <cell r="G148">
            <v>773.26</v>
          </cell>
          <cell r="H148">
            <v>0.24</v>
          </cell>
          <cell r="I148">
            <v>958.84</v>
          </cell>
          <cell r="J148">
            <v>958.84</v>
          </cell>
        </row>
        <row r="149">
          <cell r="A149" t="str">
            <v>0D.5.1.2</v>
          </cell>
          <cell r="B149" t="str">
            <v>Conj. Parafuso e Porca M16 x 80mm em aço galvanizado a fogo, conf. NBR 7675</v>
          </cell>
          <cell r="C149" t="str">
            <v>Cotação</v>
          </cell>
          <cell r="D149" t="str">
            <v>un</v>
          </cell>
          <cell r="E149">
            <v>64</v>
          </cell>
          <cell r="F149">
            <v>20.95</v>
          </cell>
          <cell r="G149">
            <v>1340.8</v>
          </cell>
          <cell r="H149">
            <v>0.16500000000000026</v>
          </cell>
          <cell r="I149">
            <v>24.4</v>
          </cell>
          <cell r="J149">
            <v>1561.6</v>
          </cell>
        </row>
        <row r="150">
          <cell r="A150" t="str">
            <v>0D.5.1.3</v>
          </cell>
          <cell r="B150" t="str">
            <v>Junta de vedação (arruela lisa) SBR esp 3,0mm para flange DN 80</v>
          </cell>
          <cell r="C150" t="str">
            <v>Cotação</v>
          </cell>
          <cell r="D150" t="str">
            <v>un</v>
          </cell>
          <cell r="E150">
            <v>8</v>
          </cell>
          <cell r="F150">
            <v>172.99</v>
          </cell>
          <cell r="G150">
            <v>1383.92</v>
          </cell>
          <cell r="H150">
            <v>0.16500000000000026</v>
          </cell>
          <cell r="I150">
            <v>201.53</v>
          </cell>
          <cell r="J150">
            <v>1612.24</v>
          </cell>
        </row>
        <row r="151">
          <cell r="A151" t="str">
            <v>0D.5.1.4</v>
          </cell>
          <cell r="B151" t="str">
            <v>Válvula de gaveta com flange corpo curto com cabeçote PN10  DN 80mm</v>
          </cell>
          <cell r="C151" t="str">
            <v>Cotação</v>
          </cell>
          <cell r="D151" t="str">
            <v>un</v>
          </cell>
          <cell r="E151">
            <v>6</v>
          </cell>
          <cell r="F151">
            <v>801.96</v>
          </cell>
          <cell r="G151">
            <v>4811.76</v>
          </cell>
          <cell r="H151">
            <v>0.16500000000000026</v>
          </cell>
          <cell r="I151">
            <v>934.28</v>
          </cell>
          <cell r="J151">
            <v>5605.68</v>
          </cell>
        </row>
        <row r="152">
          <cell r="A152" t="str">
            <v>0D.5.1.5</v>
          </cell>
          <cell r="B152" t="str">
            <v>Caixa enterrada hidráulica retangular em alvenaria 0.60X0.60m para rede de água inclusive tampa cega Profundidade 1,10m</v>
          </cell>
          <cell r="C152" t="str">
            <v>Composição</v>
          </cell>
          <cell r="D152" t="str">
            <v>un</v>
          </cell>
          <cell r="E152">
            <v>1</v>
          </cell>
          <cell r="F152">
            <v>1019.83</v>
          </cell>
          <cell r="G152">
            <v>1019.83</v>
          </cell>
          <cell r="H152">
            <v>0.24</v>
          </cell>
          <cell r="I152">
            <v>1264.58</v>
          </cell>
          <cell r="J152">
            <v>1264.58</v>
          </cell>
        </row>
        <row r="153">
          <cell r="A153" t="str">
            <v>0D.5.1.6</v>
          </cell>
          <cell r="B153" t="str">
            <v>Caixa enterrada hidráulica retangular em alvenaria 1.20X0.60m para rede de água inclusive tampa cega Profundidade 1.10m</v>
          </cell>
          <cell r="C153" t="str">
            <v>Composição</v>
          </cell>
          <cell r="D153" t="str">
            <v>un</v>
          </cell>
          <cell r="E153">
            <v>3</v>
          </cell>
          <cell r="F153">
            <v>1159.73</v>
          </cell>
          <cell r="G153">
            <v>3479.19</v>
          </cell>
          <cell r="H153">
            <v>0.24</v>
          </cell>
          <cell r="I153">
            <v>1438.06</v>
          </cell>
          <cell r="J153">
            <v>4314.18</v>
          </cell>
        </row>
        <row r="154">
          <cell r="A154" t="str">
            <v>0D.5.1.7</v>
          </cell>
          <cell r="B154" t="str">
            <v xml:space="preserve">Bucha de redução Aço Carbono para Gás DN 3'' x DN 2'' </v>
          </cell>
          <cell r="C154">
            <v>778</v>
          </cell>
          <cell r="D154" t="str">
            <v>un</v>
          </cell>
          <cell r="E154">
            <v>2</v>
          </cell>
          <cell r="F154">
            <v>60.78</v>
          </cell>
          <cell r="G154">
            <v>121.56</v>
          </cell>
          <cell r="H154">
            <v>0.16500000000000026</v>
          </cell>
          <cell r="I154">
            <v>70.8</v>
          </cell>
          <cell r="J154">
            <v>141.6</v>
          </cell>
        </row>
        <row r="155">
          <cell r="A155" t="str">
            <v>0D.5.1.8</v>
          </cell>
          <cell r="B155" t="str">
            <v xml:space="preserve">Curva 90º em Aço Galvanizado Roscável Femea DN 3'' </v>
          </cell>
          <cell r="C155">
            <v>1792</v>
          </cell>
          <cell r="D155" t="str">
            <v>un</v>
          </cell>
          <cell r="E155">
            <v>3</v>
          </cell>
          <cell r="F155">
            <v>285.58999999999997</v>
          </cell>
          <cell r="G155">
            <v>856.77</v>
          </cell>
          <cell r="H155">
            <v>0.16500000000000026</v>
          </cell>
          <cell r="I155">
            <v>332.71</v>
          </cell>
          <cell r="J155">
            <v>998.13</v>
          </cell>
        </row>
        <row r="156">
          <cell r="A156" t="str">
            <v>0D.5.1.9</v>
          </cell>
          <cell r="B156" t="str">
            <v xml:space="preserve">Curva 90º em Aço Galvanizado Roscável Macho DN 3'' </v>
          </cell>
          <cell r="C156">
            <v>1799</v>
          </cell>
          <cell r="D156" t="str">
            <v>un</v>
          </cell>
          <cell r="E156">
            <v>2</v>
          </cell>
          <cell r="F156">
            <v>343.27</v>
          </cell>
          <cell r="G156">
            <v>686.54</v>
          </cell>
          <cell r="H156">
            <v>0.16500000000000026</v>
          </cell>
          <cell r="I156">
            <v>399.9</v>
          </cell>
          <cell r="J156">
            <v>799.8</v>
          </cell>
        </row>
        <row r="157">
          <cell r="A157" t="str">
            <v>0D.5.1.10</v>
          </cell>
          <cell r="B157" t="str">
            <v xml:space="preserve">Curva 90º em Aço Galvanizado Roscável Macho/Femea DN 3'' </v>
          </cell>
          <cell r="C157">
            <v>1807</v>
          </cell>
          <cell r="D157" t="str">
            <v>un</v>
          </cell>
          <cell r="E157">
            <v>1</v>
          </cell>
          <cell r="F157">
            <v>276.45999999999998</v>
          </cell>
          <cell r="G157">
            <v>276.45999999999998</v>
          </cell>
          <cell r="H157">
            <v>0.16500000000000026</v>
          </cell>
          <cell r="I157">
            <v>322.07</v>
          </cell>
          <cell r="J157">
            <v>322.07</v>
          </cell>
        </row>
        <row r="158">
          <cell r="A158" t="str">
            <v>0D.5.1.11</v>
          </cell>
          <cell r="B158" t="str">
            <v xml:space="preserve">Flange em Aço Galvanizado com Rosca DN 3'' </v>
          </cell>
          <cell r="C158">
            <v>3268</v>
          </cell>
          <cell r="D158" t="str">
            <v>un</v>
          </cell>
          <cell r="E158">
            <v>2</v>
          </cell>
          <cell r="F158">
            <v>123.04</v>
          </cell>
          <cell r="G158">
            <v>246.08</v>
          </cell>
          <cell r="H158">
            <v>0.16500000000000026</v>
          </cell>
          <cell r="I158">
            <v>143.34</v>
          </cell>
          <cell r="J158">
            <v>286.68</v>
          </cell>
        </row>
        <row r="159">
          <cell r="A159" t="str">
            <v>0D.5.1.12</v>
          </cell>
          <cell r="B159" t="str">
            <v xml:space="preserve">Luva em Aço Galvanizado DN 3'' </v>
          </cell>
          <cell r="C159">
            <v>3914</v>
          </cell>
          <cell r="D159" t="str">
            <v>un</v>
          </cell>
          <cell r="E159">
            <v>1</v>
          </cell>
          <cell r="F159">
            <v>89.17</v>
          </cell>
          <cell r="G159">
            <v>89.17</v>
          </cell>
          <cell r="H159">
            <v>0.16500000000000026</v>
          </cell>
          <cell r="I159">
            <v>103.88</v>
          </cell>
          <cell r="J159">
            <v>103.88</v>
          </cell>
        </row>
        <row r="160">
          <cell r="A160" t="str">
            <v>0D.5.1.13</v>
          </cell>
          <cell r="B160" t="str">
            <v xml:space="preserve">Adaptador Soldável Curto com Bolsa e Rosca para Registro PVC Água Fria Soldável DN 85mm x DN 3'' </v>
          </cell>
          <cell r="C160">
            <v>102</v>
          </cell>
          <cell r="D160" t="str">
            <v>un</v>
          </cell>
          <cell r="E160">
            <v>5</v>
          </cell>
          <cell r="F160">
            <v>31.62</v>
          </cell>
          <cell r="G160">
            <v>158.1</v>
          </cell>
          <cell r="H160">
            <v>0.16500000000000026</v>
          </cell>
          <cell r="I160">
            <v>36.83</v>
          </cell>
          <cell r="J160">
            <v>184.15</v>
          </cell>
        </row>
        <row r="161">
          <cell r="A161" t="str">
            <v>0D.5.1.14</v>
          </cell>
          <cell r="B161" t="str">
            <v xml:space="preserve">Cap PVC Água Fria Soldável DN 85mm </v>
          </cell>
          <cell r="C161">
            <v>1183</v>
          </cell>
          <cell r="D161" t="str">
            <v>un</v>
          </cell>
          <cell r="E161">
            <v>7</v>
          </cell>
          <cell r="F161">
            <v>24.59</v>
          </cell>
          <cell r="G161">
            <v>172.13</v>
          </cell>
          <cell r="H161">
            <v>0.16500000000000026</v>
          </cell>
          <cell r="I161">
            <v>28.64</v>
          </cell>
          <cell r="J161">
            <v>200.48</v>
          </cell>
        </row>
        <row r="162">
          <cell r="A162" t="str">
            <v>0D.5.1.15</v>
          </cell>
          <cell r="B162" t="str">
            <v xml:space="preserve">Joelho 45º PVC Água Fria Soldável DN 85mm </v>
          </cell>
          <cell r="C162">
            <v>3525</v>
          </cell>
          <cell r="D162" t="str">
            <v>un</v>
          </cell>
          <cell r="E162">
            <v>10</v>
          </cell>
          <cell r="F162">
            <v>94.96</v>
          </cell>
          <cell r="G162">
            <v>949.6</v>
          </cell>
          <cell r="H162">
            <v>0.16500000000000026</v>
          </cell>
          <cell r="I162">
            <v>110.62</v>
          </cell>
          <cell r="J162">
            <v>1106.2</v>
          </cell>
        </row>
        <row r="163">
          <cell r="A163" t="str">
            <v>0D.5.1.16</v>
          </cell>
          <cell r="B163" t="str">
            <v xml:space="preserve">Joelho 90º PVC Água Fria Soldável DN 85mm </v>
          </cell>
          <cell r="C163">
            <v>3513</v>
          </cell>
          <cell r="D163" t="str">
            <v>un</v>
          </cell>
          <cell r="E163">
            <v>9</v>
          </cell>
          <cell r="F163">
            <v>120.43</v>
          </cell>
          <cell r="G163">
            <v>1083.8699999999999</v>
          </cell>
          <cell r="H163">
            <v>0.16500000000000026</v>
          </cell>
          <cell r="I163">
            <v>140.30000000000001</v>
          </cell>
          <cell r="J163">
            <v>1262.7</v>
          </cell>
        </row>
        <row r="164">
          <cell r="A164" t="str">
            <v>0D.5.1.17</v>
          </cell>
          <cell r="B164" t="str">
            <v xml:space="preserve">Tê PVC Água Fria Soldável DN 85mm </v>
          </cell>
          <cell r="C164">
            <v>7145</v>
          </cell>
          <cell r="D164" t="str">
            <v>un</v>
          </cell>
          <cell r="E164">
            <v>7</v>
          </cell>
          <cell r="F164">
            <v>92.13</v>
          </cell>
          <cell r="G164">
            <v>644.91</v>
          </cell>
          <cell r="H164">
            <v>0.16500000000000026</v>
          </cell>
          <cell r="I164">
            <v>107.33</v>
          </cell>
          <cell r="J164">
            <v>751.31</v>
          </cell>
        </row>
        <row r="165">
          <cell r="A165" t="str">
            <v>0D.5.1.18</v>
          </cell>
          <cell r="B165" t="str">
            <v xml:space="preserve">União Soldável PVC Água Fria Soldável DN 85mm </v>
          </cell>
          <cell r="C165">
            <v>9907</v>
          </cell>
          <cell r="D165" t="str">
            <v>un</v>
          </cell>
          <cell r="E165">
            <v>2</v>
          </cell>
          <cell r="F165">
            <v>203.98</v>
          </cell>
          <cell r="G165">
            <v>407.96</v>
          </cell>
          <cell r="H165">
            <v>0.16500000000000026</v>
          </cell>
          <cell r="I165">
            <v>237.63</v>
          </cell>
          <cell r="J165">
            <v>475.26</v>
          </cell>
        </row>
        <row r="166">
          <cell r="A166" t="str">
            <v>0D.5.1.19</v>
          </cell>
          <cell r="B166" t="str">
            <v xml:space="preserve">Tê de serviço integrado Água Fria DN 85mm X DN 20mm </v>
          </cell>
          <cell r="C166">
            <v>37421</v>
          </cell>
          <cell r="D166" t="str">
            <v>un</v>
          </cell>
          <cell r="E166">
            <v>8</v>
          </cell>
          <cell r="F166">
            <v>117.2</v>
          </cell>
          <cell r="G166">
            <v>937.6</v>
          </cell>
          <cell r="H166">
            <v>0.16500000000000026</v>
          </cell>
          <cell r="I166">
            <v>136.53</v>
          </cell>
          <cell r="J166">
            <v>1092.24</v>
          </cell>
        </row>
        <row r="167">
          <cell r="A167" t="str">
            <v>0D.5.1.20</v>
          </cell>
          <cell r="B167" t="str">
            <v xml:space="preserve">Tubo de PEAD DN 20mm </v>
          </cell>
          <cell r="C167">
            <v>103372</v>
          </cell>
          <cell r="D167" t="str">
            <v>m</v>
          </cell>
          <cell r="E167">
            <v>39.96</v>
          </cell>
          <cell r="F167">
            <v>5.04</v>
          </cell>
          <cell r="G167">
            <v>201.39</v>
          </cell>
          <cell r="H167">
            <v>0.24</v>
          </cell>
          <cell r="I167">
            <v>6.24</v>
          </cell>
          <cell r="J167">
            <v>249.35</v>
          </cell>
        </row>
        <row r="168">
          <cell r="A168" t="str">
            <v>0D.5.1.21</v>
          </cell>
          <cell r="B168" t="str">
            <v>Tubo em Aço Galvanizado L= 550 mm DN 3''</v>
          </cell>
          <cell r="C168">
            <v>21015</v>
          </cell>
          <cell r="D168" t="str">
            <v>m</v>
          </cell>
          <cell r="E168">
            <v>0.55000000000000004</v>
          </cell>
          <cell r="F168">
            <v>109.5</v>
          </cell>
          <cell r="G168">
            <v>60.22</v>
          </cell>
          <cell r="H168">
            <v>0.16500000000000026</v>
          </cell>
          <cell r="I168">
            <v>127.56</v>
          </cell>
          <cell r="J168">
            <v>70.150000000000006</v>
          </cell>
        </row>
        <row r="169">
          <cell r="A169" t="str">
            <v>0D.5.1.22</v>
          </cell>
          <cell r="B169" t="str">
            <v>Tubo em Aço Galvanizado L= 700 mm DN 3''</v>
          </cell>
          <cell r="C169">
            <v>21015</v>
          </cell>
          <cell r="D169" t="str">
            <v>m</v>
          </cell>
          <cell r="E169">
            <v>0.7</v>
          </cell>
          <cell r="F169">
            <v>109.5</v>
          </cell>
          <cell r="G169">
            <v>76.650000000000006</v>
          </cell>
          <cell r="H169">
            <v>0.16500000000000026</v>
          </cell>
          <cell r="I169">
            <v>127.56</v>
          </cell>
          <cell r="J169">
            <v>89.29</v>
          </cell>
        </row>
        <row r="170">
          <cell r="A170" t="str">
            <v>0D.5.1.23</v>
          </cell>
          <cell r="B170" t="str">
            <v>Tubo em Aço Galvanizado L= 1300 mm DN 3''</v>
          </cell>
          <cell r="C170">
            <v>21015</v>
          </cell>
          <cell r="D170" t="str">
            <v>m</v>
          </cell>
          <cell r="E170">
            <v>1.3</v>
          </cell>
          <cell r="F170">
            <v>109.5</v>
          </cell>
          <cell r="G170">
            <v>142.35</v>
          </cell>
          <cell r="H170">
            <v>0.16500000000000026</v>
          </cell>
          <cell r="I170">
            <v>127.56</v>
          </cell>
          <cell r="J170">
            <v>165.82</v>
          </cell>
        </row>
        <row r="171">
          <cell r="A171" t="str">
            <v>0D.5.1.24</v>
          </cell>
          <cell r="B171" t="str">
            <v xml:space="preserve">Tubo PVC Água Fria Soldável DN 85 mm </v>
          </cell>
          <cell r="C171">
            <v>9872</v>
          </cell>
          <cell r="D171" t="str">
            <v>m</v>
          </cell>
          <cell r="E171">
            <v>554.11</v>
          </cell>
          <cell r="F171">
            <v>69.08</v>
          </cell>
          <cell r="G171">
            <v>38277.910000000003</v>
          </cell>
          <cell r="H171">
            <v>0.16500000000000026</v>
          </cell>
          <cell r="I171">
            <v>80.47</v>
          </cell>
          <cell r="J171">
            <v>44589.23</v>
          </cell>
        </row>
        <row r="172">
          <cell r="A172" t="str">
            <v/>
          </cell>
          <cell r="B172"/>
          <cell r="C172"/>
          <cell r="D172"/>
          <cell r="E172"/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</row>
        <row r="173">
          <cell r="A173" t="str">
            <v>0D.5.2</v>
          </cell>
          <cell r="B173" t="str">
            <v>ÁGUA DE REUSO</v>
          </cell>
          <cell r="C173"/>
          <cell r="D173"/>
          <cell r="E173"/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</row>
        <row r="174">
          <cell r="A174" t="str">
            <v>0D.5.2.1</v>
          </cell>
          <cell r="B174" t="str">
            <v>Válvula de gaveta com flange corpo curto com cabeçote PN10  DN 80mm</v>
          </cell>
          <cell r="C174" t="str">
            <v>Cotação</v>
          </cell>
          <cell r="D174" t="str">
            <v>un</v>
          </cell>
          <cell r="E174">
            <v>4</v>
          </cell>
          <cell r="F174">
            <v>801.96</v>
          </cell>
          <cell r="G174">
            <v>3207.84</v>
          </cell>
          <cell r="H174">
            <v>0.16500000000000026</v>
          </cell>
          <cell r="I174">
            <v>934.28</v>
          </cell>
          <cell r="J174">
            <v>3737.12</v>
          </cell>
        </row>
        <row r="175">
          <cell r="A175" t="str">
            <v>0D.5.2.2</v>
          </cell>
          <cell r="B175" t="str">
            <v>Caixa enterrada hidráulica retangular em alvenaria 1.20X0.60m para rede de água inclusive tampa cega Profundidade 1.10m</v>
          </cell>
          <cell r="C175" t="str">
            <v>Composição</v>
          </cell>
          <cell r="D175" t="str">
            <v>un</v>
          </cell>
          <cell r="E175">
            <v>2</v>
          </cell>
          <cell r="F175">
            <v>1159.73</v>
          </cell>
          <cell r="G175">
            <v>2319.46</v>
          </cell>
          <cell r="H175">
            <v>0.24</v>
          </cell>
          <cell r="I175">
            <v>1438.06</v>
          </cell>
          <cell r="J175">
            <v>2876.12</v>
          </cell>
        </row>
        <row r="176">
          <cell r="A176" t="str">
            <v>0D.5.2.3</v>
          </cell>
          <cell r="B176" t="str">
            <v xml:space="preserve">Bucha de Redução Curta PVC Água Fria Soldável DN 32x25mm </v>
          </cell>
          <cell r="C176">
            <v>829</v>
          </cell>
          <cell r="D176" t="str">
            <v>un</v>
          </cell>
          <cell r="E176">
            <v>1</v>
          </cell>
          <cell r="F176">
            <v>1.1299999999999999</v>
          </cell>
          <cell r="G176">
            <v>1.1299999999999999</v>
          </cell>
          <cell r="H176">
            <v>0.16500000000000026</v>
          </cell>
          <cell r="I176">
            <v>1.31</v>
          </cell>
          <cell r="J176">
            <v>1.31</v>
          </cell>
        </row>
        <row r="177">
          <cell r="A177" t="str">
            <v>0D.5.2.4</v>
          </cell>
          <cell r="B177" t="str">
            <v xml:space="preserve">Bucha de Redução Curta PVC Água Fria Soldável DN 40x32mm </v>
          </cell>
          <cell r="C177">
            <v>812</v>
          </cell>
          <cell r="D177" t="str">
            <v>un</v>
          </cell>
          <cell r="E177">
            <v>1</v>
          </cell>
          <cell r="F177">
            <v>2.48</v>
          </cell>
          <cell r="G177">
            <v>2.48</v>
          </cell>
          <cell r="H177">
            <v>0.16500000000000026</v>
          </cell>
          <cell r="I177">
            <v>2.88</v>
          </cell>
          <cell r="J177">
            <v>2.88</v>
          </cell>
        </row>
        <row r="178">
          <cell r="A178" t="str">
            <v>0D.5.2.5</v>
          </cell>
          <cell r="B178" t="str">
            <v xml:space="preserve">Bucha de Redução Curta PVC Água Fria Soldável DN 50x40mm </v>
          </cell>
          <cell r="C178">
            <v>819</v>
          </cell>
          <cell r="D178" t="str">
            <v>un</v>
          </cell>
          <cell r="E178">
            <v>2</v>
          </cell>
          <cell r="F178">
            <v>4.3099999999999996</v>
          </cell>
          <cell r="G178">
            <v>8.6199999999999992</v>
          </cell>
          <cell r="H178">
            <v>0.16500000000000026</v>
          </cell>
          <cell r="I178">
            <v>5.0199999999999996</v>
          </cell>
          <cell r="J178">
            <v>10.039999999999999</v>
          </cell>
        </row>
        <row r="179">
          <cell r="A179" t="str">
            <v>0D.5.2.6</v>
          </cell>
          <cell r="B179" t="str">
            <v xml:space="preserve">Bucha de Redução Curta PVC Água Fria Soldável DN 60x50mm </v>
          </cell>
          <cell r="C179">
            <v>818</v>
          </cell>
          <cell r="D179" t="str">
            <v>un</v>
          </cell>
          <cell r="E179">
            <v>2</v>
          </cell>
          <cell r="F179">
            <v>8.0399999999999991</v>
          </cell>
          <cell r="G179">
            <v>16.079999999999998</v>
          </cell>
          <cell r="H179">
            <v>0.16500000000000026</v>
          </cell>
          <cell r="I179">
            <v>9.36</v>
          </cell>
          <cell r="J179">
            <v>18.72</v>
          </cell>
        </row>
        <row r="180">
          <cell r="A180" t="str">
            <v>0D.5.2.7</v>
          </cell>
          <cell r="B180" t="str">
            <v xml:space="preserve">Bucha de Redução Curta PVC Água Fria Soldável DN 85x75mm </v>
          </cell>
          <cell r="C180">
            <v>20327</v>
          </cell>
          <cell r="D180" t="str">
            <v>un</v>
          </cell>
          <cell r="E180">
            <v>1</v>
          </cell>
          <cell r="F180">
            <v>22.2</v>
          </cell>
          <cell r="G180">
            <v>22.2</v>
          </cell>
          <cell r="H180">
            <v>0.16500000000000026</v>
          </cell>
          <cell r="I180">
            <v>25.86</v>
          </cell>
          <cell r="J180">
            <v>25.86</v>
          </cell>
        </row>
        <row r="181">
          <cell r="A181" t="str">
            <v>0D.5.2.8</v>
          </cell>
          <cell r="B181" t="str">
            <v xml:space="preserve">Cap PVC Água Fria Soldável DN 85mm </v>
          </cell>
          <cell r="C181">
            <v>1183</v>
          </cell>
          <cell r="D181" t="str">
            <v>un</v>
          </cell>
          <cell r="E181">
            <v>2</v>
          </cell>
          <cell r="F181">
            <v>24.59</v>
          </cell>
          <cell r="G181">
            <v>49.18</v>
          </cell>
          <cell r="H181">
            <v>0.16500000000000026</v>
          </cell>
          <cell r="I181">
            <v>28.64</v>
          </cell>
          <cell r="J181">
            <v>57.28</v>
          </cell>
        </row>
        <row r="182">
          <cell r="A182" t="str">
            <v>0D.5.2.9</v>
          </cell>
          <cell r="B182" t="str">
            <v xml:space="preserve">Joelho 45º PVC Água Fria Soldável DN 85mm </v>
          </cell>
          <cell r="C182">
            <v>3525</v>
          </cell>
          <cell r="D182" t="str">
            <v>un</v>
          </cell>
          <cell r="E182">
            <v>2</v>
          </cell>
          <cell r="F182">
            <v>94.96</v>
          </cell>
          <cell r="G182">
            <v>189.92</v>
          </cell>
          <cell r="H182">
            <v>0.16500000000000026</v>
          </cell>
          <cell r="I182">
            <v>110.62</v>
          </cell>
          <cell r="J182">
            <v>221.24</v>
          </cell>
        </row>
        <row r="183">
          <cell r="A183" t="str">
            <v>0D.5.2.10</v>
          </cell>
          <cell r="B183" t="str">
            <v xml:space="preserve">Joelho 90º PVC Água Fria Soldável DN 25mm </v>
          </cell>
          <cell r="C183">
            <v>3529</v>
          </cell>
          <cell r="D183" t="str">
            <v>un</v>
          </cell>
          <cell r="E183">
            <v>2</v>
          </cell>
          <cell r="F183">
            <v>0.86</v>
          </cell>
          <cell r="G183">
            <v>1.72</v>
          </cell>
          <cell r="H183">
            <v>0.16500000000000026</v>
          </cell>
          <cell r="I183">
            <v>1</v>
          </cell>
          <cell r="J183">
            <v>2</v>
          </cell>
        </row>
        <row r="184">
          <cell r="A184" t="str">
            <v>0D.5.2.11</v>
          </cell>
          <cell r="B184" t="str">
            <v xml:space="preserve">Joelho 90º PVC Água Fria Soldável DN 85mm </v>
          </cell>
          <cell r="C184">
            <v>3513</v>
          </cell>
          <cell r="D184" t="str">
            <v>un</v>
          </cell>
          <cell r="E184">
            <v>3</v>
          </cell>
          <cell r="F184">
            <v>120.43</v>
          </cell>
          <cell r="G184">
            <v>361.29</v>
          </cell>
          <cell r="H184">
            <v>0.16500000000000026</v>
          </cell>
          <cell r="I184">
            <v>140.30000000000001</v>
          </cell>
          <cell r="J184">
            <v>420.9</v>
          </cell>
        </row>
        <row r="185">
          <cell r="A185" t="str">
            <v>0D.5.2.12</v>
          </cell>
          <cell r="B185" t="str">
            <v xml:space="preserve">Tê de Redução PVC Água Fria Soldável DN 85x60mm </v>
          </cell>
          <cell r="C185">
            <v>7133</v>
          </cell>
          <cell r="D185" t="str">
            <v>un</v>
          </cell>
          <cell r="E185">
            <v>2</v>
          </cell>
          <cell r="F185">
            <v>116.12</v>
          </cell>
          <cell r="G185">
            <v>232.24</v>
          </cell>
          <cell r="H185">
            <v>0.16500000000000026</v>
          </cell>
          <cell r="I185">
            <v>135.27000000000001</v>
          </cell>
          <cell r="J185">
            <v>270.54000000000002</v>
          </cell>
        </row>
        <row r="186">
          <cell r="A186" t="str">
            <v>0D.5.2.13</v>
          </cell>
          <cell r="B186" t="str">
            <v xml:space="preserve">Tê PVC Água Fria Soldável DN 85mm </v>
          </cell>
          <cell r="C186">
            <v>7145</v>
          </cell>
          <cell r="D186" t="str">
            <v>un</v>
          </cell>
          <cell r="E186">
            <v>7</v>
          </cell>
          <cell r="F186">
            <v>92.13</v>
          </cell>
          <cell r="G186">
            <v>644.91</v>
          </cell>
          <cell r="H186">
            <v>0.16500000000000026</v>
          </cell>
          <cell r="I186">
            <v>107.33</v>
          </cell>
          <cell r="J186">
            <v>751.31</v>
          </cell>
        </row>
        <row r="187">
          <cell r="A187" t="str">
            <v>0D.5.2.14</v>
          </cell>
          <cell r="B187" t="str">
            <v xml:space="preserve">Tubo PVC Água Fria Soldável DN 25 mm </v>
          </cell>
          <cell r="C187">
            <v>9868</v>
          </cell>
          <cell r="D187" t="str">
            <v>m</v>
          </cell>
          <cell r="E187">
            <v>16.899999999999999</v>
          </cell>
          <cell r="F187">
            <v>4.9000000000000004</v>
          </cell>
          <cell r="G187">
            <v>82.81</v>
          </cell>
          <cell r="H187">
            <v>0.16500000000000026</v>
          </cell>
          <cell r="I187">
            <v>5.7</v>
          </cell>
          <cell r="J187">
            <v>96.33</v>
          </cell>
        </row>
        <row r="188">
          <cell r="A188" t="str">
            <v>0D.5.2.15</v>
          </cell>
          <cell r="B188" t="str">
            <v xml:space="preserve">Tubo PVC Água Fria soldável DN 32 mm </v>
          </cell>
          <cell r="C188">
            <v>9869</v>
          </cell>
          <cell r="D188" t="str">
            <v>m</v>
          </cell>
          <cell r="E188">
            <v>0.08</v>
          </cell>
          <cell r="F188">
            <v>10.57</v>
          </cell>
          <cell r="G188">
            <v>0.84</v>
          </cell>
          <cell r="H188">
            <v>0.16500000000000026</v>
          </cell>
          <cell r="I188">
            <v>12.31</v>
          </cell>
          <cell r="J188">
            <v>0.98</v>
          </cell>
        </row>
        <row r="189">
          <cell r="A189" t="str">
            <v>0D.5.2.16</v>
          </cell>
          <cell r="B189" t="str">
            <v xml:space="preserve">Tubo PVC Água Fria Soldável DN 40 mm </v>
          </cell>
          <cell r="C189">
            <v>103978</v>
          </cell>
          <cell r="D189" t="str">
            <v>m</v>
          </cell>
          <cell r="E189">
            <v>8.92</v>
          </cell>
          <cell r="F189">
            <v>28.97</v>
          </cell>
          <cell r="G189">
            <v>258.41000000000003</v>
          </cell>
          <cell r="H189">
            <v>0.24</v>
          </cell>
          <cell r="I189">
            <v>35.92</v>
          </cell>
          <cell r="J189">
            <v>320.39999999999998</v>
          </cell>
        </row>
        <row r="190">
          <cell r="A190" t="str">
            <v>0D.5.2.17</v>
          </cell>
          <cell r="B190" t="str">
            <v xml:space="preserve">Tubo PVC Água Fria Soldável DN 50 mm </v>
          </cell>
          <cell r="C190">
            <v>9875</v>
          </cell>
          <cell r="D190" t="str">
            <v>m</v>
          </cell>
          <cell r="E190">
            <v>0.49</v>
          </cell>
          <cell r="F190">
            <v>18.21</v>
          </cell>
          <cell r="G190">
            <v>8.92</v>
          </cell>
          <cell r="H190">
            <v>0.16500000000000026</v>
          </cell>
          <cell r="I190">
            <v>21.21</v>
          </cell>
          <cell r="J190">
            <v>10.39</v>
          </cell>
        </row>
        <row r="191">
          <cell r="A191" t="str">
            <v>0D.5.2.18</v>
          </cell>
          <cell r="B191" t="str">
            <v xml:space="preserve">Tubo PVC Água Fria Soldável DN 60 mm </v>
          </cell>
          <cell r="C191">
            <v>9873</v>
          </cell>
          <cell r="D191" t="str">
            <v>m</v>
          </cell>
          <cell r="E191">
            <v>0.31</v>
          </cell>
          <cell r="F191">
            <v>29.96</v>
          </cell>
          <cell r="G191">
            <v>9.2799999999999994</v>
          </cell>
          <cell r="H191">
            <v>0.16500000000000026</v>
          </cell>
          <cell r="I191">
            <v>34.9</v>
          </cell>
          <cell r="J191">
            <v>10.81</v>
          </cell>
        </row>
        <row r="192">
          <cell r="A192" t="str">
            <v>0D.5.2.19</v>
          </cell>
          <cell r="B192" t="str">
            <v xml:space="preserve">Tubo PVC Água Fria Soldável DN 75 mm </v>
          </cell>
          <cell r="C192">
            <v>9871</v>
          </cell>
          <cell r="D192" t="str">
            <v>m</v>
          </cell>
          <cell r="E192">
            <v>11.3</v>
          </cell>
          <cell r="F192">
            <v>49.65</v>
          </cell>
          <cell r="G192">
            <v>561.04</v>
          </cell>
          <cell r="H192">
            <v>0.16500000000000026</v>
          </cell>
          <cell r="I192">
            <v>57.84</v>
          </cell>
          <cell r="J192">
            <v>653.59</v>
          </cell>
        </row>
        <row r="193">
          <cell r="A193" t="str">
            <v>0D.5.2.20</v>
          </cell>
          <cell r="B193" t="str">
            <v xml:space="preserve">Tubo PVC Água Fria Soldável DN 85 mm </v>
          </cell>
          <cell r="C193">
            <v>9872</v>
          </cell>
          <cell r="D193" t="str">
            <v>m</v>
          </cell>
          <cell r="E193">
            <v>768.57</v>
          </cell>
          <cell r="F193">
            <v>69.08</v>
          </cell>
          <cell r="G193">
            <v>53092.81</v>
          </cell>
          <cell r="H193">
            <v>0.16500000000000026</v>
          </cell>
          <cell r="I193">
            <v>80.47</v>
          </cell>
          <cell r="J193">
            <v>61846.82</v>
          </cell>
        </row>
        <row r="194">
          <cell r="A194" t="str">
            <v/>
          </cell>
          <cell r="B194"/>
          <cell r="C194"/>
          <cell r="D194"/>
          <cell r="E194"/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</row>
        <row r="195">
          <cell r="A195" t="str">
            <v>0D.5.3</v>
          </cell>
          <cell r="B195" t="str">
            <v>ESGOTO CLOACAL</v>
          </cell>
          <cell r="C195"/>
          <cell r="D195"/>
          <cell r="E195"/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</row>
        <row r="196">
          <cell r="A196" t="str">
            <v>0D.5.3.1</v>
          </cell>
          <cell r="B196" t="str">
            <v>Conj. Parafuso e Porca M20 x 90mm em aço galvanizado a fogo, conf. NBR 7675</v>
          </cell>
          <cell r="C196" t="str">
            <v>Cotação</v>
          </cell>
          <cell r="D196" t="str">
            <v>un</v>
          </cell>
          <cell r="E196">
            <v>72</v>
          </cell>
          <cell r="F196">
            <v>35.43</v>
          </cell>
          <cell r="G196">
            <v>2550.96</v>
          </cell>
          <cell r="H196">
            <v>0.16500000000000026</v>
          </cell>
          <cell r="I196">
            <v>41.27</v>
          </cell>
          <cell r="J196">
            <v>2971.44</v>
          </cell>
        </row>
        <row r="197">
          <cell r="A197" t="str">
            <v>0D.5.3.2</v>
          </cell>
          <cell r="B197" t="str">
            <v>Junta de vedação (arruela lisa) SBR esp 3,0mm para flange DN 200</v>
          </cell>
          <cell r="C197" t="str">
            <v>Cotação</v>
          </cell>
          <cell r="D197" t="str">
            <v>un</v>
          </cell>
          <cell r="E197">
            <v>9</v>
          </cell>
          <cell r="F197">
            <v>200.27</v>
          </cell>
          <cell r="G197">
            <v>1802.43</v>
          </cell>
          <cell r="H197">
            <v>0.16500000000000026</v>
          </cell>
          <cell r="I197">
            <v>233.31</v>
          </cell>
          <cell r="J197">
            <v>2099.79</v>
          </cell>
        </row>
        <row r="198">
          <cell r="A198" t="str">
            <v>0D.5.3.3</v>
          </cell>
          <cell r="B198" t="str">
            <v xml:space="preserve">Curva 90º em Aço Carbono Zincado DN 4" </v>
          </cell>
          <cell r="C198" t="str">
            <v>Cotação</v>
          </cell>
          <cell r="D198" t="str">
            <v>un</v>
          </cell>
          <cell r="E198">
            <v>1</v>
          </cell>
          <cell r="F198">
            <v>393.91</v>
          </cell>
          <cell r="G198">
            <v>393.91</v>
          </cell>
          <cell r="H198">
            <v>0.16500000000000026</v>
          </cell>
          <cell r="I198">
            <v>458.9</v>
          </cell>
          <cell r="J198">
            <v>458.9</v>
          </cell>
        </row>
        <row r="199">
          <cell r="A199" t="str">
            <v>0D.5.3.4</v>
          </cell>
          <cell r="B199" t="str">
            <v>Caixa enterrada hidráulica retangular em alvenaria 0.60x0.60m para rede de esgoto inclusive tampa cega Profundidade 0,65m</v>
          </cell>
          <cell r="C199" t="str">
            <v>Composição</v>
          </cell>
          <cell r="D199" t="str">
            <v>un</v>
          </cell>
          <cell r="E199">
            <v>1</v>
          </cell>
          <cell r="F199">
            <v>606.39</v>
          </cell>
          <cell r="G199">
            <v>606.39</v>
          </cell>
          <cell r="H199">
            <v>0.24</v>
          </cell>
          <cell r="I199">
            <v>751.92</v>
          </cell>
          <cell r="J199">
            <v>751.92</v>
          </cell>
        </row>
        <row r="200">
          <cell r="A200" t="str">
            <v>0D.5.3.5</v>
          </cell>
          <cell r="B200" t="str">
            <v>Caixa enterrada hidráulica retangular em alvenaria 0.60x0.60m para rede de esgoto inclusive tampa cega Profundidade 0,75m</v>
          </cell>
          <cell r="C200" t="str">
            <v>Composição</v>
          </cell>
          <cell r="D200" t="str">
            <v>un</v>
          </cell>
          <cell r="E200">
            <v>2</v>
          </cell>
          <cell r="F200">
            <v>689.08</v>
          </cell>
          <cell r="G200">
            <v>1378.16</v>
          </cell>
          <cell r="H200">
            <v>0.24</v>
          </cell>
          <cell r="I200">
            <v>854.45</v>
          </cell>
          <cell r="J200">
            <v>1708.9</v>
          </cell>
        </row>
        <row r="201">
          <cell r="A201" t="str">
            <v>0D.5.3.6</v>
          </cell>
          <cell r="B201" t="str">
            <v>Anel p/ PV , PB, JE, anel de borracha, DN 600, h=10 cm</v>
          </cell>
          <cell r="C201" t="str">
            <v>Cotação</v>
          </cell>
          <cell r="D201" t="str">
            <v>un</v>
          </cell>
          <cell r="E201">
            <v>16</v>
          </cell>
          <cell r="F201">
            <v>238.38</v>
          </cell>
          <cell r="G201">
            <v>3814.08</v>
          </cell>
          <cell r="H201">
            <v>0.16500000000000026</v>
          </cell>
          <cell r="I201">
            <v>277.70999999999998</v>
          </cell>
          <cell r="J201">
            <v>4443.3599999999997</v>
          </cell>
        </row>
        <row r="202">
          <cell r="A202" t="str">
            <v>0D.5.3.7</v>
          </cell>
          <cell r="B202" t="str">
            <v>Anel p/ PV , PB, JE, anel de borracha, DN 600, h=15 cm</v>
          </cell>
          <cell r="C202" t="str">
            <v>Cotação</v>
          </cell>
          <cell r="D202" t="str">
            <v>un</v>
          </cell>
          <cell r="E202">
            <v>17</v>
          </cell>
          <cell r="F202">
            <v>266.14</v>
          </cell>
          <cell r="G202">
            <v>4524.38</v>
          </cell>
          <cell r="H202">
            <v>0.16500000000000026</v>
          </cell>
          <cell r="I202">
            <v>310.05</v>
          </cell>
          <cell r="J202">
            <v>5270.85</v>
          </cell>
        </row>
        <row r="203">
          <cell r="A203" t="str">
            <v>0D.5.3.8</v>
          </cell>
          <cell r="B203" t="str">
            <v>Anel p/ PV, PB, JE, anel de borracha, DN 1000, h=20 cm</v>
          </cell>
          <cell r="C203" t="str">
            <v>Cotação</v>
          </cell>
          <cell r="D203" t="str">
            <v>un</v>
          </cell>
          <cell r="E203">
            <v>17</v>
          </cell>
          <cell r="F203">
            <v>531.14</v>
          </cell>
          <cell r="G203">
            <v>9029.3799999999992</v>
          </cell>
          <cell r="H203">
            <v>0.16500000000000026</v>
          </cell>
          <cell r="I203">
            <v>618.77</v>
          </cell>
          <cell r="J203">
            <v>10519.09</v>
          </cell>
        </row>
        <row r="204">
          <cell r="A204" t="str">
            <v>0D.5.3.9</v>
          </cell>
          <cell r="B204" t="str">
            <v>Anel p/ PV, PB, JE, anel de borracha, DN 1000, h=50 cm</v>
          </cell>
          <cell r="C204" t="str">
            <v>Cotação</v>
          </cell>
          <cell r="D204" t="str">
            <v>un</v>
          </cell>
          <cell r="E204">
            <v>4</v>
          </cell>
          <cell r="F204">
            <v>734.05</v>
          </cell>
          <cell r="G204">
            <v>2936.2</v>
          </cell>
          <cell r="H204">
            <v>0.16500000000000026</v>
          </cell>
          <cell r="I204">
            <v>855.16</v>
          </cell>
          <cell r="J204">
            <v>3420.64</v>
          </cell>
        </row>
        <row r="205">
          <cell r="A205" t="str">
            <v>0D.5.3.10</v>
          </cell>
          <cell r="B205" t="str">
            <v>Fundo de PV, JE, DN 1000, h=75 cm</v>
          </cell>
          <cell r="C205" t="str">
            <v>Cotação</v>
          </cell>
          <cell r="D205" t="str">
            <v>un</v>
          </cell>
          <cell r="E205">
            <v>24</v>
          </cell>
          <cell r="F205">
            <v>1141.46</v>
          </cell>
          <cell r="G205">
            <v>27395.040000000001</v>
          </cell>
          <cell r="H205">
            <v>0.16500000000000026</v>
          </cell>
          <cell r="I205">
            <v>1329.8</v>
          </cell>
          <cell r="J205">
            <v>31915.200000000001</v>
          </cell>
        </row>
        <row r="206">
          <cell r="A206" t="str">
            <v>0D.5.3.11</v>
          </cell>
          <cell r="B206" t="str">
            <v>Cone excêntrico, PB, JE, anel de borracha, DN 1000 x 600, h = 100cm</v>
          </cell>
          <cell r="C206" t="str">
            <v>Cotação</v>
          </cell>
          <cell r="D206" t="str">
            <v>un</v>
          </cell>
          <cell r="E206">
            <v>9</v>
          </cell>
          <cell r="F206">
            <v>1658.7</v>
          </cell>
          <cell r="G206">
            <v>14928.3</v>
          </cell>
          <cell r="H206">
            <v>0.16500000000000026</v>
          </cell>
          <cell r="I206">
            <v>1932.38</v>
          </cell>
          <cell r="J206">
            <v>17391.419999999998</v>
          </cell>
        </row>
        <row r="207">
          <cell r="A207" t="str">
            <v>0D.5.3.12</v>
          </cell>
          <cell r="B207" t="str">
            <v>Laje excêntrica, junta rígida, DN 1000/DE 1200, Ø interno = 600 mm</v>
          </cell>
          <cell r="C207" t="str">
            <v>Cotação</v>
          </cell>
          <cell r="D207" t="str">
            <v>un</v>
          </cell>
          <cell r="E207">
            <v>15</v>
          </cell>
          <cell r="F207">
            <v>628.25</v>
          </cell>
          <cell r="G207">
            <v>9423.75</v>
          </cell>
          <cell r="H207">
            <v>0.16500000000000026</v>
          </cell>
          <cell r="I207">
            <v>731.91</v>
          </cell>
          <cell r="J207">
            <v>10978.65</v>
          </cell>
        </row>
        <row r="208">
          <cell r="A208" t="str">
            <v>0D.5.3.13</v>
          </cell>
          <cell r="B208" t="str">
            <v>Tampão de ferro fundido dúctil, articulado, travamento automático, DN 600</v>
          </cell>
          <cell r="C208">
            <v>11301</v>
          </cell>
          <cell r="D208" t="str">
            <v>un</v>
          </cell>
          <cell r="E208">
            <v>24</v>
          </cell>
          <cell r="F208">
            <v>629.09</v>
          </cell>
          <cell r="G208">
            <v>15098.16</v>
          </cell>
          <cell r="H208">
            <v>0.16500000000000026</v>
          </cell>
          <cell r="I208">
            <v>732.88</v>
          </cell>
          <cell r="J208">
            <v>17589.12</v>
          </cell>
        </row>
        <row r="209">
          <cell r="A209" t="str">
            <v>0D.5.3.14</v>
          </cell>
          <cell r="B209" t="str">
            <v>Junta argamassada entre tubo DN 200mm e caixa/poço de visita</v>
          </cell>
          <cell r="C209">
            <v>90726</v>
          </cell>
          <cell r="D209" t="str">
            <v>un</v>
          </cell>
          <cell r="E209">
            <v>57</v>
          </cell>
          <cell r="F209">
            <v>40.47</v>
          </cell>
          <cell r="G209">
            <v>2306.79</v>
          </cell>
          <cell r="H209">
            <v>0.24</v>
          </cell>
          <cell r="I209">
            <v>50.18</v>
          </cell>
          <cell r="J209">
            <v>2860.26</v>
          </cell>
        </row>
        <row r="210">
          <cell r="A210" t="str">
            <v>0D.5.3.15</v>
          </cell>
          <cell r="B210" t="str">
            <v xml:space="preserve">Curva 45º Ferro Fundido Bolsa JGS DN 200mm </v>
          </cell>
          <cell r="C210" t="str">
            <v>Cotação</v>
          </cell>
          <cell r="D210" t="str">
            <v>un</v>
          </cell>
          <cell r="E210">
            <v>3</v>
          </cell>
          <cell r="F210">
            <v>665.09</v>
          </cell>
          <cell r="G210">
            <v>1995.27</v>
          </cell>
          <cell r="H210">
            <v>0.16500000000000026</v>
          </cell>
          <cell r="I210">
            <v>774.82</v>
          </cell>
          <cell r="J210">
            <v>2324.46</v>
          </cell>
        </row>
        <row r="211">
          <cell r="A211" t="str">
            <v>0D.5.3.16</v>
          </cell>
          <cell r="B211" t="str">
            <v xml:space="preserve">Curva 45º Ferro Fundido flange PN10 DN 200mm </v>
          </cell>
          <cell r="C211" t="str">
            <v>Cotação</v>
          </cell>
          <cell r="D211" t="str">
            <v>un</v>
          </cell>
          <cell r="E211">
            <v>2</v>
          </cell>
          <cell r="F211">
            <v>978.61</v>
          </cell>
          <cell r="G211">
            <v>1957.22</v>
          </cell>
          <cell r="H211">
            <v>0.16500000000000026</v>
          </cell>
          <cell r="I211">
            <v>1140.08</v>
          </cell>
          <cell r="J211">
            <v>2280.16</v>
          </cell>
        </row>
        <row r="212">
          <cell r="A212" t="str">
            <v>0D.5.3.17</v>
          </cell>
          <cell r="B212" t="str">
            <v xml:space="preserve">Curva 90º Ferro Fundido Bolsa JGS DN 200mm </v>
          </cell>
          <cell r="C212" t="str">
            <v>Cotação</v>
          </cell>
          <cell r="D212" t="str">
            <v>un</v>
          </cell>
          <cell r="E212">
            <v>1</v>
          </cell>
          <cell r="F212">
            <v>874.1</v>
          </cell>
          <cell r="G212">
            <v>874.1</v>
          </cell>
          <cell r="H212">
            <v>0.16500000000000026</v>
          </cell>
          <cell r="I212">
            <v>1018.32</v>
          </cell>
          <cell r="J212">
            <v>1018.32</v>
          </cell>
        </row>
        <row r="213">
          <cell r="A213" t="str">
            <v>0D.5.3.18</v>
          </cell>
          <cell r="B213" t="str">
            <v xml:space="preserve">Curva 90º Ferro Fundido flange PN10 DN 200mm </v>
          </cell>
          <cell r="C213" t="str">
            <v>Cotação</v>
          </cell>
          <cell r="D213" t="str">
            <v>un</v>
          </cell>
          <cell r="E213">
            <v>2</v>
          </cell>
          <cell r="F213">
            <v>993.36</v>
          </cell>
          <cell r="G213">
            <v>1986.72</v>
          </cell>
          <cell r="H213">
            <v>0.16500000000000026</v>
          </cell>
          <cell r="I213">
            <v>1157.26</v>
          </cell>
          <cell r="J213">
            <v>2314.52</v>
          </cell>
        </row>
        <row r="214">
          <cell r="A214" t="str">
            <v>0D.5.3.19</v>
          </cell>
          <cell r="B214" t="str">
            <v>Curva 45º Coletor de Esgoto PVC JEI DN 200mm</v>
          </cell>
          <cell r="C214">
            <v>42695</v>
          </cell>
          <cell r="D214" t="str">
            <v>un</v>
          </cell>
          <cell r="E214">
            <v>5</v>
          </cell>
          <cell r="F214">
            <v>346.9</v>
          </cell>
          <cell r="G214">
            <v>1734.5</v>
          </cell>
          <cell r="H214">
            <v>0.16500000000000026</v>
          </cell>
          <cell r="I214">
            <v>404.13</v>
          </cell>
          <cell r="J214">
            <v>2020.65</v>
          </cell>
        </row>
        <row r="215">
          <cell r="A215" t="str">
            <v>0D.5.3.20</v>
          </cell>
          <cell r="B215" t="str">
            <v>Joelho 90º Coletor de Esgoto PVC JEI DN 200mm</v>
          </cell>
          <cell r="C215">
            <v>42695</v>
          </cell>
          <cell r="D215" t="str">
            <v>un</v>
          </cell>
          <cell r="E215">
            <v>10</v>
          </cell>
          <cell r="F215">
            <v>346.9</v>
          </cell>
          <cell r="G215">
            <v>3469</v>
          </cell>
          <cell r="H215">
            <v>0.16500000000000026</v>
          </cell>
          <cell r="I215">
            <v>404.13</v>
          </cell>
          <cell r="J215">
            <v>4041.3</v>
          </cell>
        </row>
        <row r="216">
          <cell r="A216" t="str">
            <v>0D.5.3.21</v>
          </cell>
          <cell r="B216" t="str">
            <v>Tê Coletor de Esgoto PVC JEI DN 200 x 200mm</v>
          </cell>
          <cell r="C216">
            <v>7070</v>
          </cell>
          <cell r="D216" t="str">
            <v>un</v>
          </cell>
          <cell r="E216">
            <v>7</v>
          </cell>
          <cell r="F216">
            <v>238.74</v>
          </cell>
          <cell r="G216">
            <v>1671.18</v>
          </cell>
          <cell r="H216">
            <v>0.16500000000000026</v>
          </cell>
          <cell r="I216">
            <v>278.13</v>
          </cell>
          <cell r="J216">
            <v>1946.91</v>
          </cell>
        </row>
        <row r="217">
          <cell r="A217" t="str">
            <v>0D.5.3.22</v>
          </cell>
          <cell r="B217" t="str">
            <v>Tubo Aço Galvanizado Zincado Tubo L= 750 mm DN 4"</v>
          </cell>
          <cell r="C217" t="str">
            <v>Cotação</v>
          </cell>
          <cell r="D217" t="str">
            <v>un</v>
          </cell>
          <cell r="E217">
            <v>1</v>
          </cell>
          <cell r="F217">
            <v>529.74</v>
          </cell>
          <cell r="G217">
            <v>529.74</v>
          </cell>
          <cell r="H217">
            <v>0.16500000000000026</v>
          </cell>
          <cell r="I217">
            <v>617.14</v>
          </cell>
          <cell r="J217">
            <v>617.14</v>
          </cell>
        </row>
        <row r="218">
          <cell r="A218" t="str">
            <v>0D.5.3.23</v>
          </cell>
          <cell r="B218" t="str">
            <v>Tubo Aço Galvanizado Zincado Tubo L= 5350 mm DN 4"</v>
          </cell>
          <cell r="C218" t="str">
            <v>Cotação</v>
          </cell>
          <cell r="D218" t="str">
            <v>un</v>
          </cell>
          <cell r="E218">
            <v>1</v>
          </cell>
          <cell r="F218">
            <v>3778.68</v>
          </cell>
          <cell r="G218">
            <v>3778.68</v>
          </cell>
          <cell r="H218">
            <v>0.16500000000000026</v>
          </cell>
          <cell r="I218">
            <v>4402.16</v>
          </cell>
          <cell r="J218">
            <v>4402.16</v>
          </cell>
        </row>
        <row r="219">
          <cell r="A219" t="str">
            <v>0D.5.3.24</v>
          </cell>
          <cell r="B219" t="str">
            <v>Tubo Ferro Fundido Bolsa JGS L= 6000 mm DN 200mm</v>
          </cell>
          <cell r="C219" t="str">
            <v>Cotação</v>
          </cell>
          <cell r="D219" t="str">
            <v>un</v>
          </cell>
          <cell r="E219">
            <v>4</v>
          </cell>
          <cell r="F219">
            <v>4331.67</v>
          </cell>
          <cell r="G219">
            <v>17326.68</v>
          </cell>
          <cell r="H219">
            <v>0.16500000000000026</v>
          </cell>
          <cell r="I219">
            <v>5046.3900000000003</v>
          </cell>
          <cell r="J219">
            <v>20185.560000000001</v>
          </cell>
        </row>
        <row r="220">
          <cell r="A220" t="str">
            <v>0D.5.3.25</v>
          </cell>
          <cell r="B220" t="str">
            <v>Tubo Ferro Fundido Flange PN10 e Ponta L= 400 mm DN 200mm</v>
          </cell>
          <cell r="C220" t="str">
            <v>Cotação</v>
          </cell>
          <cell r="D220" t="str">
            <v>un</v>
          </cell>
          <cell r="E220">
            <v>1</v>
          </cell>
          <cell r="F220">
            <v>2361.5700000000002</v>
          </cell>
          <cell r="G220">
            <v>2361.5700000000002</v>
          </cell>
          <cell r="H220">
            <v>0.16500000000000026</v>
          </cell>
          <cell r="I220">
            <v>2751.22</v>
          </cell>
          <cell r="J220">
            <v>2751.22</v>
          </cell>
        </row>
        <row r="221">
          <cell r="A221" t="str">
            <v>0D.5.3.26</v>
          </cell>
          <cell r="B221" t="str">
            <v>Tubo Ferro Fundido Flange PN10 e Ponta L= 3402 mm DN 200mm</v>
          </cell>
          <cell r="C221" t="str">
            <v>Cotação</v>
          </cell>
          <cell r="D221" t="str">
            <v>un</v>
          </cell>
          <cell r="E221">
            <v>1</v>
          </cell>
          <cell r="F221">
            <v>4832.5200000000004</v>
          </cell>
          <cell r="G221">
            <v>4832.5200000000004</v>
          </cell>
          <cell r="H221">
            <v>0.16500000000000026</v>
          </cell>
          <cell r="I221">
            <v>5629.88</v>
          </cell>
          <cell r="J221">
            <v>5629.88</v>
          </cell>
        </row>
        <row r="222">
          <cell r="A222" t="str">
            <v>0D.5.3.27</v>
          </cell>
          <cell r="B222" t="str">
            <v>Tubo Ferro Fundido Flange PN10 L= 388 mm DN 200mm</v>
          </cell>
          <cell r="C222" t="str">
            <v>Cotação</v>
          </cell>
          <cell r="D222" t="str">
            <v>un</v>
          </cell>
          <cell r="E222">
            <v>1</v>
          </cell>
          <cell r="F222">
            <v>2955.58</v>
          </cell>
          <cell r="G222">
            <v>2955.58</v>
          </cell>
          <cell r="H222">
            <v>0.16500000000000026</v>
          </cell>
          <cell r="I222">
            <v>3443.25</v>
          </cell>
          <cell r="J222">
            <v>3443.25</v>
          </cell>
        </row>
        <row r="223">
          <cell r="A223" t="str">
            <v>0D.5.3.28</v>
          </cell>
          <cell r="B223" t="str">
            <v>Tubo Ferro Fundido Flange PN10 L= 2874 mm DN 200mm</v>
          </cell>
          <cell r="C223" t="str">
            <v>Cotação</v>
          </cell>
          <cell r="D223" t="str">
            <v>un</v>
          </cell>
          <cell r="E223">
            <v>1</v>
          </cell>
          <cell r="F223">
            <v>5130.68</v>
          </cell>
          <cell r="G223">
            <v>5130.68</v>
          </cell>
          <cell r="H223">
            <v>0.16500000000000026</v>
          </cell>
          <cell r="I223">
            <v>5977.24</v>
          </cell>
          <cell r="J223">
            <v>5977.24</v>
          </cell>
        </row>
        <row r="224">
          <cell r="A224" t="str">
            <v>0D.5.3.29</v>
          </cell>
          <cell r="B224" t="str">
            <v>Tubo Ferro Fundido Flange PN10 L= 3815 mm DN 200mm</v>
          </cell>
          <cell r="C224" t="str">
            <v>Cotação</v>
          </cell>
          <cell r="D224" t="str">
            <v>un</v>
          </cell>
          <cell r="E224">
            <v>1</v>
          </cell>
          <cell r="F224">
            <v>6331.62</v>
          </cell>
          <cell r="G224">
            <v>6331.62</v>
          </cell>
          <cell r="H224">
            <v>0.16500000000000026</v>
          </cell>
          <cell r="I224">
            <v>7376.33</v>
          </cell>
          <cell r="J224">
            <v>7376.33</v>
          </cell>
        </row>
        <row r="225">
          <cell r="A225" t="str">
            <v>0D.5.3.30</v>
          </cell>
          <cell r="B225" t="str">
            <v>Tubo Ferro Fundido Ponta e Ponta L= 590 mm DN 200mm</v>
          </cell>
          <cell r="C225" t="str">
            <v>Cotação</v>
          </cell>
          <cell r="D225" t="str">
            <v>un</v>
          </cell>
          <cell r="E225">
            <v>1</v>
          </cell>
          <cell r="F225">
            <v>4518.67</v>
          </cell>
          <cell r="G225">
            <v>4518.67</v>
          </cell>
          <cell r="H225">
            <v>0.16500000000000026</v>
          </cell>
          <cell r="I225">
            <v>5264.25</v>
          </cell>
          <cell r="J225">
            <v>5264.25</v>
          </cell>
        </row>
        <row r="226">
          <cell r="A226" t="str">
            <v>0D.5.3.31</v>
          </cell>
          <cell r="B226" t="str">
            <v>Tubo Ferro Fundido Ponta e Ponta L= 1760 mm DN 200mm</v>
          </cell>
          <cell r="C226" t="str">
            <v>Cotação</v>
          </cell>
          <cell r="D226" t="str">
            <v>un</v>
          </cell>
          <cell r="E226">
            <v>1</v>
          </cell>
          <cell r="F226">
            <v>4970.91</v>
          </cell>
          <cell r="G226">
            <v>4970.91</v>
          </cell>
          <cell r="H226">
            <v>0.16500000000000026</v>
          </cell>
          <cell r="I226">
            <v>5791.11</v>
          </cell>
          <cell r="J226">
            <v>5791.11</v>
          </cell>
        </row>
        <row r="227">
          <cell r="A227" t="str">
            <v>0D.5.3.32</v>
          </cell>
          <cell r="B227" t="str">
            <v>Tubo Ferro Fundido Ponta e Ponta L= 3016 mm DN 200mm</v>
          </cell>
          <cell r="C227" t="str">
            <v>Cotação</v>
          </cell>
          <cell r="D227" t="str">
            <v>un</v>
          </cell>
          <cell r="E227">
            <v>1</v>
          </cell>
          <cell r="F227">
            <v>5821.9</v>
          </cell>
          <cell r="G227">
            <v>5821.9</v>
          </cell>
          <cell r="H227">
            <v>0.16500000000000026</v>
          </cell>
          <cell r="I227">
            <v>6782.51</v>
          </cell>
          <cell r="J227">
            <v>6782.51</v>
          </cell>
        </row>
        <row r="228">
          <cell r="A228" t="str">
            <v>0D.5.3.33</v>
          </cell>
          <cell r="B228" t="str">
            <v>Tubo Ferro Fundido Ponta e Ponta L= 3463 mm DN 200mm</v>
          </cell>
          <cell r="C228" t="str">
            <v>Cotação</v>
          </cell>
          <cell r="D228" t="str">
            <v>un</v>
          </cell>
          <cell r="E228">
            <v>1</v>
          </cell>
          <cell r="F228">
            <v>5846.29</v>
          </cell>
          <cell r="G228">
            <v>5846.29</v>
          </cell>
          <cell r="H228">
            <v>0.16500000000000026</v>
          </cell>
          <cell r="I228">
            <v>6810.92</v>
          </cell>
          <cell r="J228">
            <v>6810.92</v>
          </cell>
        </row>
        <row r="229">
          <cell r="A229" t="str">
            <v>0D.5.3.34</v>
          </cell>
          <cell r="B229" t="str">
            <v>Tubo Coletor de Esgoto PVC JEI DN 200 mm</v>
          </cell>
          <cell r="C229">
            <v>41930</v>
          </cell>
          <cell r="D229" t="str">
            <v>m</v>
          </cell>
          <cell r="E229">
            <v>718.51</v>
          </cell>
          <cell r="F229">
            <v>155.09</v>
          </cell>
          <cell r="G229">
            <v>111433.71</v>
          </cell>
          <cell r="H229">
            <v>0.16500000000000026</v>
          </cell>
          <cell r="I229">
            <v>180.67</v>
          </cell>
          <cell r="J229">
            <v>129813.2</v>
          </cell>
        </row>
        <row r="230">
          <cell r="A230" t="str">
            <v/>
          </cell>
          <cell r="B230"/>
          <cell r="C230"/>
          <cell r="D230"/>
          <cell r="E230"/>
          <cell r="F230" t="str">
            <v/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</row>
        <row r="231">
          <cell r="A231" t="str">
            <v>0D.5.4</v>
          </cell>
          <cell r="B231" t="str">
            <v>RECALQUE ESGOTO CLOACAL</v>
          </cell>
          <cell r="C231"/>
          <cell r="D231"/>
          <cell r="E231"/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</row>
        <row r="232">
          <cell r="A232" t="str">
            <v>0D.5.4.1</v>
          </cell>
          <cell r="B232" t="str">
            <v>Tubo Ferro Fundido Bolsa JGS L= 6000 mm DN 600mm + Tubo Ferro Fundido Bolsa JGS L= 666 mm DN 600mm</v>
          </cell>
          <cell r="C232" t="str">
            <v>Cotação</v>
          </cell>
          <cell r="D232" t="str">
            <v>un</v>
          </cell>
          <cell r="E232">
            <v>2</v>
          </cell>
          <cell r="F232">
            <v>16452.810000000001</v>
          </cell>
          <cell r="G232">
            <v>32905.620000000003</v>
          </cell>
          <cell r="H232">
            <v>0.16500000000000026</v>
          </cell>
          <cell r="I232">
            <v>19167.52</v>
          </cell>
          <cell r="J232">
            <v>38335.040000000001</v>
          </cell>
        </row>
        <row r="233">
          <cell r="A233" t="str">
            <v>0D.5.4.2</v>
          </cell>
          <cell r="B233" t="str">
            <v>Tubo Ferro Fundido Bolsa JGS L= 6000 mm DN 600mm + Tubo Ferro Fundido Bolsa JGS L= 1000 mm DN 600mm</v>
          </cell>
          <cell r="C233" t="str">
            <v>Cotação</v>
          </cell>
          <cell r="D233" t="str">
            <v>un</v>
          </cell>
          <cell r="E233">
            <v>6</v>
          </cell>
          <cell r="F233">
            <v>17277.18</v>
          </cell>
          <cell r="G233">
            <v>103663.08</v>
          </cell>
          <cell r="H233">
            <v>0.16500000000000026</v>
          </cell>
          <cell r="I233">
            <v>20127.91</v>
          </cell>
          <cell r="J233">
            <v>120767.46</v>
          </cell>
        </row>
        <row r="234">
          <cell r="A234" t="str">
            <v/>
          </cell>
          <cell r="B234"/>
          <cell r="C234"/>
          <cell r="D234"/>
          <cell r="E234"/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</row>
        <row r="235">
          <cell r="A235" t="str">
            <v>0D.5.5</v>
          </cell>
          <cell r="B235" t="str">
            <v>HIPOCLORITO</v>
          </cell>
          <cell r="C235"/>
          <cell r="D235"/>
          <cell r="E235"/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</row>
        <row r="236">
          <cell r="A236" t="str">
            <v>0D.5.5.1</v>
          </cell>
          <cell r="B236" t="str">
            <v xml:space="preserve">Cap em polipropileno DN 40mm </v>
          </cell>
          <cell r="C236" t="str">
            <v>Cotação</v>
          </cell>
          <cell r="D236" t="str">
            <v>un</v>
          </cell>
          <cell r="E236">
            <v>1</v>
          </cell>
          <cell r="F236">
            <v>10.74</v>
          </cell>
          <cell r="G236">
            <v>10.74</v>
          </cell>
          <cell r="H236">
            <v>0.16500000000000026</v>
          </cell>
          <cell r="I236">
            <v>12.51</v>
          </cell>
          <cell r="J236">
            <v>12.51</v>
          </cell>
        </row>
        <row r="237">
          <cell r="A237" t="str">
            <v>0D.5.5.2</v>
          </cell>
          <cell r="B237" t="str">
            <v xml:space="preserve">Joelho 90º Polipropileno DN 40mm </v>
          </cell>
          <cell r="C237">
            <v>38435</v>
          </cell>
          <cell r="D237" t="str">
            <v>un</v>
          </cell>
          <cell r="E237">
            <v>5</v>
          </cell>
          <cell r="F237">
            <v>8.1999999999999993</v>
          </cell>
          <cell r="G237">
            <v>41</v>
          </cell>
          <cell r="H237">
            <v>0.16500000000000026</v>
          </cell>
          <cell r="I237">
            <v>9.5500000000000007</v>
          </cell>
          <cell r="J237">
            <v>47.75</v>
          </cell>
        </row>
        <row r="238">
          <cell r="A238" t="str">
            <v>0D.5.5.3</v>
          </cell>
          <cell r="B238" t="str">
            <v xml:space="preserve">Tubo Polipropileno PN10 DN 40 mm </v>
          </cell>
          <cell r="C238">
            <v>38972</v>
          </cell>
          <cell r="D238" t="str">
            <v>m</v>
          </cell>
          <cell r="E238">
            <v>96.31</v>
          </cell>
          <cell r="F238">
            <v>13.72</v>
          </cell>
          <cell r="G238">
            <v>1321.37</v>
          </cell>
          <cell r="H238">
            <v>0.16500000000000026</v>
          </cell>
          <cell r="I238">
            <v>15.98</v>
          </cell>
          <cell r="J238">
            <v>1539.03</v>
          </cell>
        </row>
        <row r="239">
          <cell r="A239" t="str">
            <v/>
          </cell>
          <cell r="B239"/>
          <cell r="C239"/>
          <cell r="D239"/>
          <cell r="E239"/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</row>
        <row r="240">
          <cell r="A240" t="str">
            <v>0D.5.6</v>
          </cell>
          <cell r="B240" t="str">
            <v>SODA CÁUSTICA</v>
          </cell>
          <cell r="C240"/>
          <cell r="D240"/>
          <cell r="E240"/>
          <cell r="F240" t="str">
            <v/>
          </cell>
          <cell r="G240" t="str">
            <v/>
          </cell>
          <cell r="H240" t="str">
            <v/>
          </cell>
          <cell r="I240" t="str">
            <v/>
          </cell>
          <cell r="J240" t="str">
            <v/>
          </cell>
        </row>
        <row r="241">
          <cell r="A241" t="str">
            <v>0D.5.6.1</v>
          </cell>
          <cell r="B241" t="str">
            <v xml:space="preserve">Cap em polipropileno DN 40mm </v>
          </cell>
          <cell r="C241" t="str">
            <v>Cotação</v>
          </cell>
          <cell r="D241" t="str">
            <v>un</v>
          </cell>
          <cell r="E241">
            <v>1</v>
          </cell>
          <cell r="F241">
            <v>10.74</v>
          </cell>
          <cell r="G241">
            <v>10.74</v>
          </cell>
          <cell r="H241">
            <v>0.16500000000000026</v>
          </cell>
          <cell r="I241">
            <v>12.51</v>
          </cell>
          <cell r="J241">
            <v>12.51</v>
          </cell>
        </row>
        <row r="242">
          <cell r="A242" t="str">
            <v>0D.5.6.2</v>
          </cell>
          <cell r="B242" t="str">
            <v xml:space="preserve">Joelho 90º Polipropileno DN 40mm </v>
          </cell>
          <cell r="C242">
            <v>38435</v>
          </cell>
          <cell r="D242" t="str">
            <v>un</v>
          </cell>
          <cell r="E242">
            <v>11</v>
          </cell>
          <cell r="F242">
            <v>8.1999999999999993</v>
          </cell>
          <cell r="G242">
            <v>90.2</v>
          </cell>
          <cell r="H242">
            <v>0.16500000000000026</v>
          </cell>
          <cell r="I242">
            <v>9.5500000000000007</v>
          </cell>
          <cell r="J242">
            <v>105.05</v>
          </cell>
        </row>
        <row r="243">
          <cell r="A243" t="str">
            <v>0D.5.6.3</v>
          </cell>
          <cell r="B243" t="str">
            <v xml:space="preserve">Tê 90º em Polipropileno DN 40mm </v>
          </cell>
          <cell r="C243">
            <v>38457</v>
          </cell>
          <cell r="D243" t="str">
            <v>un</v>
          </cell>
          <cell r="E243">
            <v>2</v>
          </cell>
          <cell r="F243">
            <v>13.28</v>
          </cell>
          <cell r="G243">
            <v>26.56</v>
          </cell>
          <cell r="H243">
            <v>0.16500000000000026</v>
          </cell>
          <cell r="I243">
            <v>15.47</v>
          </cell>
          <cell r="J243">
            <v>30.94</v>
          </cell>
        </row>
        <row r="244">
          <cell r="A244" t="str">
            <v>0D.5.6.4</v>
          </cell>
          <cell r="B244" t="str">
            <v xml:space="preserve">Tubo Polipropileno PN10 DN 40 mm </v>
          </cell>
          <cell r="C244">
            <v>38972</v>
          </cell>
          <cell r="D244" t="str">
            <v>m</v>
          </cell>
          <cell r="E244">
            <v>149.53</v>
          </cell>
          <cell r="F244">
            <v>13.72</v>
          </cell>
          <cell r="G244">
            <v>2051.5500000000002</v>
          </cell>
          <cell r="H244">
            <v>0.16500000000000026</v>
          </cell>
          <cell r="I244">
            <v>15.98</v>
          </cell>
          <cell r="J244">
            <v>2389.48</v>
          </cell>
        </row>
        <row r="245">
          <cell r="A245" t="str">
            <v/>
          </cell>
          <cell r="B245"/>
          <cell r="C245"/>
          <cell r="D245"/>
          <cell r="E245"/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</row>
        <row r="246">
          <cell r="A246" t="str">
            <v>0D.5.7</v>
          </cell>
          <cell r="B246" t="str">
            <v>LODO</v>
          </cell>
          <cell r="C246"/>
          <cell r="D246"/>
          <cell r="E246"/>
          <cell r="F246" t="str">
            <v/>
          </cell>
          <cell r="G246" t="str">
            <v/>
          </cell>
          <cell r="H246" t="str">
            <v/>
          </cell>
          <cell r="I246" t="str">
            <v/>
          </cell>
          <cell r="J246" t="str">
            <v/>
          </cell>
        </row>
        <row r="247">
          <cell r="A247" t="str">
            <v>0D.5.7.1</v>
          </cell>
          <cell r="B247" t="str">
            <v>Conj. Parafuso e Porca M20 x 90mm em aço galvanizado a fogo, conf. NBR 7675</v>
          </cell>
          <cell r="C247" t="str">
            <v>Cotação</v>
          </cell>
          <cell r="D247" t="str">
            <v>un</v>
          </cell>
          <cell r="E247">
            <v>1416</v>
          </cell>
          <cell r="F247">
            <v>35.43</v>
          </cell>
          <cell r="G247">
            <v>50168.88</v>
          </cell>
          <cell r="H247">
            <v>0.16500000000000026</v>
          </cell>
          <cell r="I247">
            <v>41.27</v>
          </cell>
          <cell r="J247">
            <v>58438.32</v>
          </cell>
        </row>
        <row r="248">
          <cell r="A248" t="str">
            <v>0D.5.7.2</v>
          </cell>
          <cell r="B248" t="str">
            <v>Junta de vedação (arruela lisa) SBR esp 3,0mm para flange DN 150</v>
          </cell>
          <cell r="C248" t="str">
            <v>Cotação</v>
          </cell>
          <cell r="D248" t="str">
            <v>un</v>
          </cell>
          <cell r="E248">
            <v>177</v>
          </cell>
          <cell r="F248">
            <v>170.17</v>
          </cell>
          <cell r="G248">
            <v>30120.09</v>
          </cell>
          <cell r="H248">
            <v>0.16500000000000026</v>
          </cell>
          <cell r="I248">
            <v>198.24</v>
          </cell>
          <cell r="J248">
            <v>35088.480000000003</v>
          </cell>
        </row>
        <row r="249">
          <cell r="A249" t="str">
            <v>0D.5.7.3</v>
          </cell>
          <cell r="B249" t="str">
            <v>Válvula borboleta com mecanismo de redução tipo K PN16 Manual DN 150mm</v>
          </cell>
          <cell r="C249" t="str">
            <v>Cotação</v>
          </cell>
          <cell r="D249" t="str">
            <v>un</v>
          </cell>
          <cell r="E249">
            <v>14</v>
          </cell>
          <cell r="F249">
            <v>6804.5</v>
          </cell>
          <cell r="G249">
            <v>95263</v>
          </cell>
          <cell r="H249">
            <v>0.16500000000000026</v>
          </cell>
          <cell r="I249">
            <v>7927.24</v>
          </cell>
          <cell r="J249">
            <v>110981.36</v>
          </cell>
        </row>
        <row r="250">
          <cell r="A250" t="str">
            <v>0D.5.7.4</v>
          </cell>
          <cell r="B250" t="str">
            <v xml:space="preserve">Curva 90º Ferro Fundido Bolsa JGS DN 150mm </v>
          </cell>
          <cell r="C250" t="str">
            <v>Cotação</v>
          </cell>
          <cell r="D250" t="str">
            <v>un</v>
          </cell>
          <cell r="E250">
            <v>2</v>
          </cell>
          <cell r="F250">
            <v>632.65</v>
          </cell>
          <cell r="G250">
            <v>1265.3</v>
          </cell>
          <cell r="H250">
            <v>0.16500000000000026</v>
          </cell>
          <cell r="I250">
            <v>737.03</v>
          </cell>
          <cell r="J250">
            <v>1474.06</v>
          </cell>
        </row>
        <row r="251">
          <cell r="A251" t="str">
            <v>0D.5.7.5</v>
          </cell>
          <cell r="B251" t="str">
            <v xml:space="preserve">Curva 90º Ferro Fundido flange PN10 DN 150mm </v>
          </cell>
          <cell r="C251" t="str">
            <v>Cotação</v>
          </cell>
          <cell r="D251" t="str">
            <v>un</v>
          </cell>
          <cell r="E251">
            <v>32</v>
          </cell>
          <cell r="F251">
            <v>684.49</v>
          </cell>
          <cell r="G251">
            <v>21903.68</v>
          </cell>
          <cell r="H251">
            <v>0.16500000000000026</v>
          </cell>
          <cell r="I251">
            <v>797.43</v>
          </cell>
          <cell r="J251">
            <v>25517.759999999998</v>
          </cell>
        </row>
        <row r="252">
          <cell r="A252" t="str">
            <v>0D.5.7.6</v>
          </cell>
          <cell r="B252" t="str">
            <v xml:space="preserve">Toco Ferro Fundido sem aba de vedação Flange PN10 L=250mm DN 150mm </v>
          </cell>
          <cell r="C252" t="str">
            <v>Cotação</v>
          </cell>
          <cell r="D252" t="str">
            <v>un</v>
          </cell>
          <cell r="E252">
            <v>6</v>
          </cell>
          <cell r="F252">
            <v>708.87</v>
          </cell>
          <cell r="G252">
            <v>4253.22</v>
          </cell>
          <cell r="H252">
            <v>0.16500000000000026</v>
          </cell>
          <cell r="I252">
            <v>825.83</v>
          </cell>
          <cell r="J252">
            <v>4954.9799999999996</v>
          </cell>
        </row>
        <row r="253">
          <cell r="A253" t="str">
            <v>0D.5.7.7</v>
          </cell>
          <cell r="B253" t="str">
            <v xml:space="preserve">Tê 90º Ferro Fundido Bolsa JGS DN 150mm </v>
          </cell>
          <cell r="C253" t="str">
            <v>Cotação</v>
          </cell>
          <cell r="D253" t="str">
            <v>un</v>
          </cell>
          <cell r="E253">
            <v>3</v>
          </cell>
          <cell r="F253">
            <v>778.7</v>
          </cell>
          <cell r="G253">
            <v>2336.1</v>
          </cell>
          <cell r="H253">
            <v>0.16500000000000026</v>
          </cell>
          <cell r="I253">
            <v>907.18</v>
          </cell>
          <cell r="J253">
            <v>2721.54</v>
          </cell>
        </row>
        <row r="254">
          <cell r="A254" t="str">
            <v>0D.5.7.8</v>
          </cell>
          <cell r="B254" t="str">
            <v xml:space="preserve">Tê 90º Ferro Fundido flange PN10 DN 150mm </v>
          </cell>
          <cell r="C254" t="str">
            <v>Cotação</v>
          </cell>
          <cell r="D254" t="str">
            <v>un</v>
          </cell>
          <cell r="E254">
            <v>21</v>
          </cell>
          <cell r="F254">
            <v>924.35</v>
          </cell>
          <cell r="G254">
            <v>19411.349999999999</v>
          </cell>
          <cell r="H254">
            <v>0.16500000000000026</v>
          </cell>
          <cell r="I254">
            <v>1076.8599999999999</v>
          </cell>
          <cell r="J254">
            <v>22614.06</v>
          </cell>
        </row>
        <row r="255">
          <cell r="A255" t="str">
            <v>0D.5.7.9</v>
          </cell>
          <cell r="B255" t="str">
            <v>Bomba descarte de lodo SBR - EBL1  40.0m³/h x 3.30bar</v>
          </cell>
          <cell r="C255" t="str">
            <v>Cotação</v>
          </cell>
          <cell r="D255" t="str">
            <v>un</v>
          </cell>
          <cell r="E255">
            <v>6</v>
          </cell>
          <cell r="F255">
            <v>28133.61</v>
          </cell>
          <cell r="G255">
            <v>168801.66</v>
          </cell>
          <cell r="H255">
            <v>0.16500000000000026</v>
          </cell>
          <cell r="I255">
            <v>32775.65</v>
          </cell>
          <cell r="J255">
            <v>196653.9</v>
          </cell>
        </row>
        <row r="256">
          <cell r="A256" t="str">
            <v>0D.5.7.10</v>
          </cell>
          <cell r="B256" t="str">
            <v>Tubo Ferro Fundido Bolsa JGS L= 2348 mm DN 150mm</v>
          </cell>
          <cell r="C256" t="str">
            <v>Cotação</v>
          </cell>
          <cell r="D256" t="str">
            <v>un</v>
          </cell>
          <cell r="E256">
            <v>1</v>
          </cell>
          <cell r="F256">
            <v>1391.56</v>
          </cell>
          <cell r="G256">
            <v>1391.56</v>
          </cell>
          <cell r="H256">
            <v>0.16500000000000026</v>
          </cell>
          <cell r="I256">
            <v>1621.16</v>
          </cell>
          <cell r="J256">
            <v>1621.16</v>
          </cell>
        </row>
        <row r="257">
          <cell r="A257" t="str">
            <v>0D.5.7.11</v>
          </cell>
          <cell r="B257" t="str">
            <v>Tubo Ferro Fundido Bolsa JGS L= 5000 mm DN 150mm</v>
          </cell>
          <cell r="C257" t="str">
            <v>Cotação</v>
          </cell>
          <cell r="D257" t="str">
            <v>un</v>
          </cell>
          <cell r="E257">
            <v>1</v>
          </cell>
          <cell r="F257">
            <v>2963.3</v>
          </cell>
          <cell r="G257">
            <v>2963.3</v>
          </cell>
          <cell r="H257">
            <v>0.16500000000000026</v>
          </cell>
          <cell r="I257">
            <v>3452.24</v>
          </cell>
          <cell r="J257">
            <v>3452.24</v>
          </cell>
        </row>
        <row r="258">
          <cell r="A258" t="str">
            <v>0D.5.7.12</v>
          </cell>
          <cell r="B258" t="str">
            <v>Tubo Ferro Fundido Bolsa JGS L= 6000 mm DN 150mm</v>
          </cell>
          <cell r="C258" t="str">
            <v>Cotação</v>
          </cell>
          <cell r="D258" t="str">
            <v>un</v>
          </cell>
          <cell r="E258">
            <v>17</v>
          </cell>
          <cell r="F258">
            <v>3555.96</v>
          </cell>
          <cell r="G258">
            <v>60451.32</v>
          </cell>
          <cell r="H258">
            <v>0.16500000000000026</v>
          </cell>
          <cell r="I258">
            <v>4142.6899999999996</v>
          </cell>
          <cell r="J258">
            <v>70425.73</v>
          </cell>
        </row>
        <row r="259">
          <cell r="A259" t="str">
            <v>0D.5.7.13</v>
          </cell>
          <cell r="B259" t="str">
            <v>Tubo Ferro Fundido Flange PN10 e Ponta L= 564 mm DN 150mm</v>
          </cell>
          <cell r="C259" t="str">
            <v>Cotação</v>
          </cell>
          <cell r="D259" t="str">
            <v>un</v>
          </cell>
          <cell r="E259">
            <v>3</v>
          </cell>
          <cell r="F259">
            <v>1922.27</v>
          </cell>
          <cell r="G259">
            <v>5766.81</v>
          </cell>
          <cell r="H259">
            <v>0.16500000000000026</v>
          </cell>
          <cell r="I259">
            <v>2239.44</v>
          </cell>
          <cell r="J259">
            <v>6718.32</v>
          </cell>
        </row>
        <row r="260">
          <cell r="A260" t="str">
            <v>0D.5.7.14</v>
          </cell>
          <cell r="B260" t="str">
            <v>Tubo Ferro Fundido Flange PN10 L= 659 mm DN 150mm</v>
          </cell>
          <cell r="C260" t="str">
            <v>Cotação</v>
          </cell>
          <cell r="D260" t="str">
            <v>un</v>
          </cell>
          <cell r="E260">
            <v>12</v>
          </cell>
          <cell r="F260">
            <v>2760.69</v>
          </cell>
          <cell r="G260">
            <v>33128.28</v>
          </cell>
          <cell r="H260">
            <v>0.16500000000000026</v>
          </cell>
          <cell r="I260">
            <v>3216.2</v>
          </cell>
          <cell r="J260">
            <v>38594.400000000001</v>
          </cell>
        </row>
        <row r="261">
          <cell r="A261" t="str">
            <v>0D.5.7.15</v>
          </cell>
          <cell r="B261" t="str">
            <v>Tubo Ferro Fundido Flange PN10 L= 734 mm DN 150mm</v>
          </cell>
          <cell r="C261" t="str">
            <v>Cotação</v>
          </cell>
          <cell r="D261" t="str">
            <v>un</v>
          </cell>
          <cell r="E261">
            <v>12</v>
          </cell>
          <cell r="F261">
            <v>2760.69</v>
          </cell>
          <cell r="G261">
            <v>33128.28</v>
          </cell>
          <cell r="H261">
            <v>0.16500000000000026</v>
          </cell>
          <cell r="I261">
            <v>3216.2</v>
          </cell>
          <cell r="J261">
            <v>38594.400000000001</v>
          </cell>
        </row>
        <row r="262">
          <cell r="A262" t="str">
            <v>0D.5.7.16</v>
          </cell>
          <cell r="B262" t="str">
            <v>Tubo Ferro Fundido Flange PN10 L= 816 mm DN 150mm</v>
          </cell>
          <cell r="C262" t="str">
            <v>Cotação</v>
          </cell>
          <cell r="D262" t="str">
            <v>un</v>
          </cell>
          <cell r="E262">
            <v>6</v>
          </cell>
          <cell r="F262">
            <v>2760.69</v>
          </cell>
          <cell r="G262">
            <v>16564.14</v>
          </cell>
          <cell r="H262">
            <v>0.16500000000000026</v>
          </cell>
          <cell r="I262">
            <v>3216.2</v>
          </cell>
          <cell r="J262">
            <v>19297.2</v>
          </cell>
        </row>
        <row r="263">
          <cell r="A263" t="str">
            <v>0D.5.7.17</v>
          </cell>
          <cell r="B263" t="str">
            <v>Tubo Ferro Fundido Flange PN10 L= 865 mm DN 150mm</v>
          </cell>
          <cell r="C263" t="str">
            <v>Cotação</v>
          </cell>
          <cell r="D263" t="str">
            <v>un</v>
          </cell>
          <cell r="E263">
            <v>4</v>
          </cell>
          <cell r="F263">
            <v>2760.69</v>
          </cell>
          <cell r="G263">
            <v>11042.76</v>
          </cell>
          <cell r="H263">
            <v>0.16500000000000026</v>
          </cell>
          <cell r="I263">
            <v>3216.2</v>
          </cell>
          <cell r="J263">
            <v>12864.8</v>
          </cell>
        </row>
        <row r="264">
          <cell r="A264" t="str">
            <v>0D.5.7.18</v>
          </cell>
          <cell r="B264" t="str">
            <v>Tubo Ferro Fundido Flange PN10 L= 1515 mm DN 150mm</v>
          </cell>
          <cell r="C264" t="str">
            <v>Cotação</v>
          </cell>
          <cell r="D264" t="str">
            <v>un</v>
          </cell>
          <cell r="E264">
            <v>8</v>
          </cell>
          <cell r="F264">
            <v>3339.85</v>
          </cell>
          <cell r="G264">
            <v>26718.799999999999</v>
          </cell>
          <cell r="H264">
            <v>0.16500000000000026</v>
          </cell>
          <cell r="I264">
            <v>3890.92</v>
          </cell>
          <cell r="J264">
            <v>31127.360000000001</v>
          </cell>
        </row>
        <row r="265">
          <cell r="A265" t="str">
            <v>0D.5.7.19</v>
          </cell>
          <cell r="B265" t="str">
            <v>Tubo Ferro Fundido Flange PN10 L= 1700 mm DN 150mm</v>
          </cell>
          <cell r="C265" t="str">
            <v>Cotação</v>
          </cell>
          <cell r="D265" t="str">
            <v>un</v>
          </cell>
          <cell r="E265">
            <v>4</v>
          </cell>
          <cell r="F265">
            <v>3517.18</v>
          </cell>
          <cell r="G265">
            <v>14068.72</v>
          </cell>
          <cell r="H265">
            <v>0.16500000000000026</v>
          </cell>
          <cell r="I265">
            <v>4097.51</v>
          </cell>
          <cell r="J265">
            <v>16390.04</v>
          </cell>
        </row>
        <row r="266">
          <cell r="A266" t="str">
            <v>0D.5.7.20</v>
          </cell>
          <cell r="B266" t="str">
            <v>Tubo Ferro Fundido Flange PN10 L= 1830 mm DN 150mm</v>
          </cell>
          <cell r="C266" t="str">
            <v>Cotação</v>
          </cell>
          <cell r="D266" t="str">
            <v>un</v>
          </cell>
          <cell r="E266">
            <v>4</v>
          </cell>
          <cell r="F266">
            <v>3517.18</v>
          </cell>
          <cell r="G266">
            <v>14068.72</v>
          </cell>
          <cell r="H266">
            <v>0.16500000000000026</v>
          </cell>
          <cell r="I266">
            <v>4097.51</v>
          </cell>
          <cell r="J266">
            <v>16390.04</v>
          </cell>
        </row>
        <row r="267">
          <cell r="A267" t="str">
            <v>0D.5.7.21</v>
          </cell>
          <cell r="B267" t="str">
            <v>Tubo Ferro Fundido Flange PN10 L= 2586 mm DN 150mm</v>
          </cell>
          <cell r="C267" t="str">
            <v>Cotação</v>
          </cell>
          <cell r="D267" t="str">
            <v>un</v>
          </cell>
          <cell r="E267">
            <v>4</v>
          </cell>
          <cell r="F267">
            <v>4430.53</v>
          </cell>
          <cell r="G267">
            <v>17722.12</v>
          </cell>
          <cell r="H267">
            <v>0.16500000000000026</v>
          </cell>
          <cell r="I267">
            <v>5161.5600000000004</v>
          </cell>
          <cell r="J267">
            <v>20646.240000000002</v>
          </cell>
        </row>
        <row r="268">
          <cell r="A268" t="str">
            <v>0D.5.7.22</v>
          </cell>
          <cell r="B268" t="str">
            <v>Tubo Ferro Fundido Flange PN10 L= 3365 mm DN 150mm</v>
          </cell>
          <cell r="C268" t="str">
            <v>Cotação</v>
          </cell>
          <cell r="D268" t="str">
            <v>un</v>
          </cell>
          <cell r="E268">
            <v>4</v>
          </cell>
          <cell r="F268">
            <v>4641.59</v>
          </cell>
          <cell r="G268">
            <v>18566.36</v>
          </cell>
          <cell r="H268">
            <v>0.16500000000000026</v>
          </cell>
          <cell r="I268">
            <v>5407.45</v>
          </cell>
          <cell r="J268">
            <v>21629.8</v>
          </cell>
        </row>
        <row r="269">
          <cell r="A269" t="str">
            <v>0D.5.7.23</v>
          </cell>
          <cell r="B269" t="str">
            <v>Tubo Ferro Fundido Flange PN10 L= 4202 mm DN 150mm</v>
          </cell>
          <cell r="C269" t="str">
            <v>Cotação</v>
          </cell>
          <cell r="D269" t="str">
            <v>un</v>
          </cell>
          <cell r="E269">
            <v>2</v>
          </cell>
          <cell r="F269">
            <v>5402.82</v>
          </cell>
          <cell r="G269">
            <v>10805.64</v>
          </cell>
          <cell r="H269">
            <v>0.16500000000000026</v>
          </cell>
          <cell r="I269">
            <v>6294.28</v>
          </cell>
          <cell r="J269">
            <v>12588.56</v>
          </cell>
        </row>
        <row r="270">
          <cell r="A270" t="str">
            <v>0D.5.7.24</v>
          </cell>
          <cell r="B270" t="str">
            <v>Tubo Ferro Fundido Flange PN10 L= 4246 mm DN 150mm</v>
          </cell>
          <cell r="C270" t="str">
            <v>Cotação</v>
          </cell>
          <cell r="D270" t="str">
            <v>un</v>
          </cell>
          <cell r="E270">
            <v>4</v>
          </cell>
          <cell r="F270">
            <v>5402.82</v>
          </cell>
          <cell r="G270">
            <v>21611.279999999999</v>
          </cell>
          <cell r="H270">
            <v>0.16500000000000026</v>
          </cell>
          <cell r="I270">
            <v>6294.28</v>
          </cell>
          <cell r="J270">
            <v>25177.119999999999</v>
          </cell>
        </row>
        <row r="271">
          <cell r="A271" t="str">
            <v>0D.5.7.25</v>
          </cell>
          <cell r="B271" t="str">
            <v>Tubo Ferro Fundido Flange PN10 L= 5000 mm DN 150mm</v>
          </cell>
          <cell r="C271" t="str">
            <v>Cotação</v>
          </cell>
          <cell r="D271" t="str">
            <v>un</v>
          </cell>
          <cell r="E271">
            <v>4</v>
          </cell>
          <cell r="F271">
            <v>6087.89</v>
          </cell>
          <cell r="G271">
            <v>24351.56</v>
          </cell>
          <cell r="H271">
            <v>0.16500000000000026</v>
          </cell>
          <cell r="I271">
            <v>7092.39</v>
          </cell>
          <cell r="J271">
            <v>28369.56</v>
          </cell>
        </row>
        <row r="272">
          <cell r="A272" t="str">
            <v>0D.5.7.26</v>
          </cell>
          <cell r="B272" t="str">
            <v>Tubo Ferro Fundido Flange PN10 L= 5234 mm DN 150mm</v>
          </cell>
          <cell r="C272" t="str">
            <v>Cotação</v>
          </cell>
          <cell r="D272" t="str">
            <v>un</v>
          </cell>
          <cell r="E272">
            <v>3</v>
          </cell>
          <cell r="F272">
            <v>6320.44</v>
          </cell>
          <cell r="G272">
            <v>18961.32</v>
          </cell>
          <cell r="H272">
            <v>0.16500000000000026</v>
          </cell>
          <cell r="I272">
            <v>7363.31</v>
          </cell>
          <cell r="J272">
            <v>22089.93</v>
          </cell>
        </row>
        <row r="273">
          <cell r="A273" t="str">
            <v>0D.5.7.27</v>
          </cell>
          <cell r="B273" t="str">
            <v>Tubo Ferro Fundido Flange PN10 L= 5800 mm DN 150mm</v>
          </cell>
          <cell r="C273" t="str">
            <v>Cotação</v>
          </cell>
          <cell r="D273" t="str">
            <v>un</v>
          </cell>
          <cell r="E273">
            <v>20</v>
          </cell>
          <cell r="F273">
            <v>6244.14</v>
          </cell>
          <cell r="G273">
            <v>124882.8</v>
          </cell>
          <cell r="H273">
            <v>0.16500000000000026</v>
          </cell>
          <cell r="I273">
            <v>7274.42</v>
          </cell>
          <cell r="J273">
            <v>145488.4</v>
          </cell>
        </row>
        <row r="274">
          <cell r="A274" t="str">
            <v>0D.5.7.28</v>
          </cell>
          <cell r="B274" t="str">
            <v>Tubo Ferro Fundido Flange PN10 L= 5932 mm DN 150mm</v>
          </cell>
          <cell r="C274" t="str">
            <v>Cotação</v>
          </cell>
          <cell r="D274" t="str">
            <v>un</v>
          </cell>
          <cell r="E274">
            <v>3</v>
          </cell>
          <cell r="F274">
            <v>6244.14</v>
          </cell>
          <cell r="G274">
            <v>18732.419999999998</v>
          </cell>
          <cell r="H274">
            <v>0.16500000000000026</v>
          </cell>
          <cell r="I274">
            <v>7274.42</v>
          </cell>
          <cell r="J274">
            <v>21823.26</v>
          </cell>
        </row>
        <row r="275">
          <cell r="A275" t="str">
            <v>0D.5.7.29</v>
          </cell>
          <cell r="B275" t="str">
            <v>Tubo Ferro Fundido Ponta e Ponta L= 1000 mm DN 150mm</v>
          </cell>
          <cell r="C275" t="str">
            <v>Cotação</v>
          </cell>
          <cell r="D275" t="str">
            <v>un</v>
          </cell>
          <cell r="E275">
            <v>1</v>
          </cell>
          <cell r="F275">
            <v>3672.57</v>
          </cell>
          <cell r="G275">
            <v>3672.57</v>
          </cell>
          <cell r="H275">
            <v>0.16500000000000026</v>
          </cell>
          <cell r="I275">
            <v>4278.54</v>
          </cell>
          <cell r="J275">
            <v>4278.54</v>
          </cell>
        </row>
        <row r="276">
          <cell r="A276" t="str">
            <v>0D.5.7.30</v>
          </cell>
          <cell r="B276" t="str">
            <v>Tubo Ferro Fundido Ponta e Ponta L= 1261 mm DN 150mm</v>
          </cell>
          <cell r="C276" t="str">
            <v>Cotação</v>
          </cell>
          <cell r="D276" t="str">
            <v>un</v>
          </cell>
          <cell r="E276">
            <v>1</v>
          </cell>
          <cell r="F276">
            <v>3989.49</v>
          </cell>
          <cell r="G276">
            <v>3989.49</v>
          </cell>
          <cell r="H276">
            <v>0.16500000000000026</v>
          </cell>
          <cell r="I276">
            <v>4647.75</v>
          </cell>
          <cell r="J276">
            <v>4647.75</v>
          </cell>
        </row>
        <row r="277">
          <cell r="A277" t="str">
            <v>0D.5.7.31</v>
          </cell>
          <cell r="B277" t="str">
            <v>Tubo Ferro Fundido Ponta e Ponta L= 2897 mm DN 150mm</v>
          </cell>
          <cell r="C277" t="str">
            <v>Cotação</v>
          </cell>
          <cell r="D277" t="str">
            <v>un</v>
          </cell>
          <cell r="E277">
            <v>1</v>
          </cell>
          <cell r="F277">
            <v>4365.72</v>
          </cell>
          <cell r="G277">
            <v>4365.72</v>
          </cell>
          <cell r="H277">
            <v>0.16500000000000026</v>
          </cell>
          <cell r="I277">
            <v>5086.0600000000004</v>
          </cell>
          <cell r="J277">
            <v>5086.0600000000004</v>
          </cell>
        </row>
        <row r="278">
          <cell r="A278" t="str">
            <v>0D.5.7.32</v>
          </cell>
          <cell r="B278" t="str">
            <v>Tubo Ferro Fundido Ponta e Ponta L= 4455 mm DN 150mm</v>
          </cell>
          <cell r="C278" t="str">
            <v>Cotação</v>
          </cell>
          <cell r="D278" t="str">
            <v>un</v>
          </cell>
          <cell r="E278">
            <v>1</v>
          </cell>
          <cell r="F278">
            <v>5164.45</v>
          </cell>
          <cell r="G278">
            <v>5164.45</v>
          </cell>
          <cell r="H278">
            <v>0.16500000000000026</v>
          </cell>
          <cell r="I278">
            <v>6016.58</v>
          </cell>
          <cell r="J278">
            <v>6016.58</v>
          </cell>
        </row>
        <row r="279">
          <cell r="A279" t="str">
            <v>0D.5.7.33</v>
          </cell>
          <cell r="B279" t="str">
            <v>Tubo Ferro Fundido Ponta e Ponta L= 5661 mm DN 150mm</v>
          </cell>
          <cell r="C279" t="str">
            <v>Cotação</v>
          </cell>
          <cell r="D279" t="str">
            <v>un</v>
          </cell>
          <cell r="E279">
            <v>1</v>
          </cell>
          <cell r="F279">
            <v>5250.01</v>
          </cell>
          <cell r="G279">
            <v>5250.01</v>
          </cell>
          <cell r="H279">
            <v>0.16500000000000026</v>
          </cell>
          <cell r="I279">
            <v>6116.26</v>
          </cell>
          <cell r="J279">
            <v>6116.26</v>
          </cell>
        </row>
        <row r="280">
          <cell r="A280" t="str">
            <v/>
          </cell>
          <cell r="B280"/>
          <cell r="C280"/>
          <cell r="D280"/>
          <cell r="E280"/>
          <cell r="F280" t="str">
            <v/>
          </cell>
          <cell r="G280" t="str">
            <v/>
          </cell>
          <cell r="H280" t="str">
            <v/>
          </cell>
          <cell r="I280" t="str">
            <v/>
          </cell>
          <cell r="J280" t="str">
            <v/>
          </cell>
        </row>
        <row r="281">
          <cell r="A281" t="str">
            <v>0D.5.8</v>
          </cell>
          <cell r="B281" t="str">
            <v>ESGOTO EM TRATAMENTO</v>
          </cell>
          <cell r="C281"/>
          <cell r="D281"/>
          <cell r="E281"/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</row>
        <row r="282">
          <cell r="A282" t="str">
            <v>0D.5.8.1</v>
          </cell>
          <cell r="B282" t="str">
            <v>Conj. Parafuso e Porca M24 x 110mm em aço galvanizado a fogo, conf. NBR 7675</v>
          </cell>
          <cell r="C282" t="str">
            <v>Cotação</v>
          </cell>
          <cell r="D282" t="str">
            <v>un</v>
          </cell>
          <cell r="E282">
            <v>64</v>
          </cell>
          <cell r="F282">
            <v>50.6</v>
          </cell>
          <cell r="G282">
            <v>3238.4</v>
          </cell>
          <cell r="H282">
            <v>0.16500000000000026</v>
          </cell>
          <cell r="I282">
            <v>58.94</v>
          </cell>
          <cell r="J282">
            <v>3772.16</v>
          </cell>
        </row>
        <row r="283">
          <cell r="A283" t="str">
            <v>0D.5.8.2</v>
          </cell>
          <cell r="B283" t="str">
            <v>Conj. Parafuso e Porca M30 x 140mm em aço galvanizado a fogo, conf. NBR 7675</v>
          </cell>
          <cell r="C283" t="str">
            <v>Cotação</v>
          </cell>
          <cell r="D283" t="str">
            <v>un</v>
          </cell>
          <cell r="E283">
            <v>144</v>
          </cell>
          <cell r="F283">
            <v>97.54</v>
          </cell>
          <cell r="G283">
            <v>14045.76</v>
          </cell>
          <cell r="H283">
            <v>0.16500000000000026</v>
          </cell>
          <cell r="I283">
            <v>113.63</v>
          </cell>
          <cell r="J283">
            <v>16362.72</v>
          </cell>
        </row>
        <row r="284">
          <cell r="A284" t="str">
            <v>0D.5.8.3</v>
          </cell>
          <cell r="B284" t="str">
            <v>Junta de vedação (arruela lisa) SBR esp 3,0mm para flange DN 400</v>
          </cell>
          <cell r="C284" t="str">
            <v>Cotação</v>
          </cell>
          <cell r="D284" t="str">
            <v>un</v>
          </cell>
          <cell r="E284">
            <v>4</v>
          </cell>
          <cell r="F284">
            <v>616.46</v>
          </cell>
          <cell r="G284">
            <v>2465.84</v>
          </cell>
          <cell r="H284">
            <v>0.16500000000000026</v>
          </cell>
          <cell r="I284">
            <v>718.17</v>
          </cell>
          <cell r="J284">
            <v>2872.68</v>
          </cell>
        </row>
        <row r="285">
          <cell r="A285" t="str">
            <v>0D.5.8.4</v>
          </cell>
          <cell r="B285" t="str">
            <v>Junta de vedação (arruela lisa) SBR esp 3,0mm para flange DN 800</v>
          </cell>
          <cell r="C285" t="str">
            <v>Cotação</v>
          </cell>
          <cell r="D285" t="str">
            <v>un</v>
          </cell>
          <cell r="E285">
            <v>6</v>
          </cell>
          <cell r="F285">
            <v>2059.54</v>
          </cell>
          <cell r="G285">
            <v>12357.24</v>
          </cell>
          <cell r="H285">
            <v>0.16500000000000026</v>
          </cell>
          <cell r="I285">
            <v>2399.36</v>
          </cell>
          <cell r="J285">
            <v>14396.16</v>
          </cell>
        </row>
        <row r="286">
          <cell r="A286" t="str">
            <v>0D.5.8.5</v>
          </cell>
          <cell r="B286" t="str">
            <v xml:space="preserve">Curva 45º Ferro Fundido Bolsa JGS DN 800mm </v>
          </cell>
          <cell r="C286" t="str">
            <v>Cotação</v>
          </cell>
          <cell r="D286" t="str">
            <v>un</v>
          </cell>
          <cell r="E286">
            <v>4</v>
          </cell>
          <cell r="F286">
            <v>17804.98</v>
          </cell>
          <cell r="G286">
            <v>71219.92</v>
          </cell>
          <cell r="H286">
            <v>0.16500000000000026</v>
          </cell>
          <cell r="I286">
            <v>20742.8</v>
          </cell>
          <cell r="J286">
            <v>82971.199999999997</v>
          </cell>
        </row>
        <row r="287">
          <cell r="A287" t="str">
            <v>0D.5.8.6</v>
          </cell>
          <cell r="B287" t="str">
            <v xml:space="preserve">Curva 90º Ferro Fundido Bolsa JGS DN 400mm </v>
          </cell>
          <cell r="C287" t="str">
            <v>Cotação</v>
          </cell>
          <cell r="D287" t="str">
            <v>un</v>
          </cell>
          <cell r="E287">
            <v>2</v>
          </cell>
          <cell r="F287">
            <v>7064.77</v>
          </cell>
          <cell r="G287">
            <v>14129.54</v>
          </cell>
          <cell r="H287">
            <v>0.16500000000000026</v>
          </cell>
          <cell r="I287">
            <v>8230.4500000000007</v>
          </cell>
          <cell r="J287">
            <v>16460.900000000001</v>
          </cell>
        </row>
        <row r="288">
          <cell r="A288" t="str">
            <v>0D.5.8.7</v>
          </cell>
          <cell r="B288" t="str">
            <v xml:space="preserve">Curva 90º Ferro Fundido flange PN10 DN 800mm </v>
          </cell>
          <cell r="C288" t="str">
            <v>Cotação</v>
          </cell>
          <cell r="D288" t="str">
            <v>un</v>
          </cell>
          <cell r="E288">
            <v>2</v>
          </cell>
          <cell r="F288">
            <v>33698.82</v>
          </cell>
          <cell r="G288">
            <v>67397.64</v>
          </cell>
          <cell r="H288">
            <v>0.16500000000000026</v>
          </cell>
          <cell r="I288">
            <v>39259.120000000003</v>
          </cell>
          <cell r="J288">
            <v>78518.240000000005</v>
          </cell>
        </row>
        <row r="289">
          <cell r="A289" t="str">
            <v>0D.5.8.8</v>
          </cell>
          <cell r="B289" t="str">
            <v>Tê 90º Ferro Fundido Bolsa JGS DN 800mm x DN 400mm</v>
          </cell>
          <cell r="C289" t="str">
            <v>Cotação</v>
          </cell>
          <cell r="D289" t="str">
            <v>un</v>
          </cell>
          <cell r="E289">
            <v>2</v>
          </cell>
          <cell r="F289">
            <v>23236.6</v>
          </cell>
          <cell r="G289">
            <v>46473.2</v>
          </cell>
          <cell r="H289">
            <v>0.16500000000000026</v>
          </cell>
          <cell r="I289">
            <v>27070.63</v>
          </cell>
          <cell r="J289">
            <v>54141.26</v>
          </cell>
        </row>
        <row r="290">
          <cell r="A290" t="str">
            <v>0D.5.8.9</v>
          </cell>
          <cell r="B290" t="str">
            <v>Tê 90º Ferro Fundido Bolsa JGS e Flange DN 800 x 800mm</v>
          </cell>
          <cell r="C290" t="str">
            <v>Cotação</v>
          </cell>
          <cell r="D290" t="str">
            <v>un</v>
          </cell>
          <cell r="E290">
            <v>3</v>
          </cell>
          <cell r="F290">
            <v>35921.24</v>
          </cell>
          <cell r="G290">
            <v>107763.72</v>
          </cell>
          <cell r="H290">
            <v>0.16500000000000026</v>
          </cell>
          <cell r="I290">
            <v>41848.239999999998</v>
          </cell>
          <cell r="J290">
            <v>125544.72</v>
          </cell>
        </row>
        <row r="291">
          <cell r="A291" t="str">
            <v>0D.5.8.10</v>
          </cell>
          <cell r="B291" t="str">
            <v>Tubo Ferro Fundido Bolsa JGS L= 1979 mm DN 800mm</v>
          </cell>
          <cell r="C291" t="str">
            <v>Cotação</v>
          </cell>
          <cell r="D291" t="str">
            <v>un</v>
          </cell>
          <cell r="E291">
            <v>1</v>
          </cell>
          <cell r="F291">
            <v>12264.07</v>
          </cell>
          <cell r="G291">
            <v>12264.07</v>
          </cell>
          <cell r="H291">
            <v>0.16500000000000026</v>
          </cell>
          <cell r="I291">
            <v>14287.64</v>
          </cell>
          <cell r="J291">
            <v>14287.64</v>
          </cell>
        </row>
        <row r="292">
          <cell r="A292" t="str">
            <v>0D.5.8.11</v>
          </cell>
          <cell r="B292" t="str">
            <v>Tubo Ferro Fundido Bolsa JGS L= 2646 mm DN 800mm</v>
          </cell>
          <cell r="C292" t="str">
            <v>Cotação</v>
          </cell>
          <cell r="D292" t="str">
            <v>un</v>
          </cell>
          <cell r="E292">
            <v>1</v>
          </cell>
          <cell r="F292">
            <v>16397.54</v>
          </cell>
          <cell r="G292">
            <v>16397.54</v>
          </cell>
          <cell r="H292">
            <v>0.16500000000000026</v>
          </cell>
          <cell r="I292">
            <v>19103.13</v>
          </cell>
          <cell r="J292">
            <v>19103.13</v>
          </cell>
        </row>
        <row r="293">
          <cell r="A293" t="str">
            <v>0D.5.8.12</v>
          </cell>
          <cell r="B293" t="str">
            <v>Tubo Ferro Fundido Bolsa JGS L= 6261 mm DN 800mm</v>
          </cell>
          <cell r="C293" t="str">
            <v>Cotação</v>
          </cell>
          <cell r="D293" t="str">
            <v>un</v>
          </cell>
          <cell r="E293">
            <v>1</v>
          </cell>
          <cell r="F293">
            <v>33218.04</v>
          </cell>
          <cell r="G293">
            <v>33218.04</v>
          </cell>
          <cell r="H293">
            <v>0.16500000000000026</v>
          </cell>
          <cell r="I293">
            <v>38699.01</v>
          </cell>
          <cell r="J293">
            <v>38699.01</v>
          </cell>
        </row>
        <row r="294">
          <cell r="A294" t="str">
            <v>0D.5.8.13</v>
          </cell>
          <cell r="B294" t="str">
            <v>Tubo Ferro Fundido Bolsa JGS L= 6270 mm DN 800mm</v>
          </cell>
          <cell r="C294" t="str">
            <v>Cotação</v>
          </cell>
          <cell r="D294" t="str">
            <v>un</v>
          </cell>
          <cell r="E294">
            <v>1</v>
          </cell>
          <cell r="F294">
            <v>33265.79</v>
          </cell>
          <cell r="G294">
            <v>33265.79</v>
          </cell>
          <cell r="H294">
            <v>0.16500000000000026</v>
          </cell>
          <cell r="I294">
            <v>38754.639999999999</v>
          </cell>
          <cell r="J294">
            <v>38754.639999999999</v>
          </cell>
        </row>
        <row r="295">
          <cell r="A295" t="str">
            <v>0D.5.8.14</v>
          </cell>
          <cell r="B295" t="str">
            <v>Tubo Ferro Fundido Bolsa JGS L= 7000 mm DN 800mm</v>
          </cell>
          <cell r="C295" t="str">
            <v>Cotação</v>
          </cell>
          <cell r="D295" t="str">
            <v>un</v>
          </cell>
          <cell r="E295">
            <v>14</v>
          </cell>
          <cell r="F295">
            <v>37138.839999999997</v>
          </cell>
          <cell r="G295">
            <v>519943.76</v>
          </cell>
          <cell r="H295">
            <v>0.16500000000000026</v>
          </cell>
          <cell r="I295">
            <v>43266.74</v>
          </cell>
          <cell r="J295">
            <v>605734.36</v>
          </cell>
        </row>
        <row r="296">
          <cell r="A296" t="str">
            <v>0D.5.8.15</v>
          </cell>
          <cell r="B296" t="str">
            <v>Tubo Ferro Fundido Flange PN10 e Bolsa JGS L= 6960 mm DN 800mm</v>
          </cell>
          <cell r="C296" t="str">
            <v>Cotação</v>
          </cell>
          <cell r="D296" t="str">
            <v>un</v>
          </cell>
          <cell r="E296">
            <v>3</v>
          </cell>
          <cell r="F296">
            <v>63711.12</v>
          </cell>
          <cell r="G296">
            <v>191133.36</v>
          </cell>
          <cell r="H296">
            <v>0.16500000000000026</v>
          </cell>
          <cell r="I296">
            <v>74223.45</v>
          </cell>
          <cell r="J296">
            <v>222670.35</v>
          </cell>
        </row>
        <row r="297">
          <cell r="A297" t="str">
            <v>0D.5.8.16</v>
          </cell>
          <cell r="B297" t="str">
            <v>Tubo Ferro Fundido Flange PN10 e Ponta L= 1321 mm DN 400mm</v>
          </cell>
          <cell r="C297" t="str">
            <v>Cotação</v>
          </cell>
          <cell r="D297" t="str">
            <v>un</v>
          </cell>
          <cell r="E297">
            <v>1</v>
          </cell>
          <cell r="F297">
            <v>5182.74</v>
          </cell>
          <cell r="G297">
            <v>5182.74</v>
          </cell>
          <cell r="H297">
            <v>0.16500000000000026</v>
          </cell>
          <cell r="I297">
            <v>6037.89</v>
          </cell>
          <cell r="J297">
            <v>6037.89</v>
          </cell>
        </row>
        <row r="298">
          <cell r="A298" t="str">
            <v>0D.5.8.17</v>
          </cell>
          <cell r="B298" t="str">
            <v>Tubo Ferro Fundido Flange PN10 e Ponta L= 1371 mm DN 400mm</v>
          </cell>
          <cell r="C298" t="str">
            <v>Cotação</v>
          </cell>
          <cell r="D298" t="str">
            <v>un</v>
          </cell>
          <cell r="E298">
            <v>1</v>
          </cell>
          <cell r="F298">
            <v>5182.74</v>
          </cell>
          <cell r="G298">
            <v>5182.74</v>
          </cell>
          <cell r="H298">
            <v>0.16500000000000026</v>
          </cell>
          <cell r="I298">
            <v>6037.89</v>
          </cell>
          <cell r="J298">
            <v>6037.89</v>
          </cell>
        </row>
        <row r="299">
          <cell r="A299" t="str">
            <v>0D.5.8.18</v>
          </cell>
          <cell r="B299" t="str">
            <v>Tubo Ferro Fundido Flange PN10 e Ponta L= 5640 mm DN 400mm</v>
          </cell>
          <cell r="C299" t="str">
            <v>Cotação</v>
          </cell>
          <cell r="D299" t="str">
            <v>un</v>
          </cell>
          <cell r="E299">
            <v>2</v>
          </cell>
          <cell r="F299">
            <v>14906.6</v>
          </cell>
          <cell r="G299">
            <v>29813.200000000001</v>
          </cell>
          <cell r="H299">
            <v>0.16500000000000026</v>
          </cell>
          <cell r="I299">
            <v>17366.18</v>
          </cell>
          <cell r="J299">
            <v>34732.36</v>
          </cell>
        </row>
        <row r="300">
          <cell r="A300" t="str">
            <v>0D.5.8.19</v>
          </cell>
          <cell r="B300" t="str">
            <v>Tubo Ferro Fundido Flange PN10 e Ponta L= 6322 mm DN 800mm</v>
          </cell>
          <cell r="C300" t="str">
            <v>Cotação</v>
          </cell>
          <cell r="D300" t="str">
            <v>un</v>
          </cell>
          <cell r="E300">
            <v>1</v>
          </cell>
          <cell r="F300">
            <v>56358.57</v>
          </cell>
          <cell r="G300">
            <v>56358.57</v>
          </cell>
          <cell r="H300">
            <v>0.16500000000000026</v>
          </cell>
          <cell r="I300">
            <v>65657.73</v>
          </cell>
          <cell r="J300">
            <v>65657.73</v>
          </cell>
        </row>
        <row r="301">
          <cell r="A301" t="str">
            <v>0D.5.8.20</v>
          </cell>
          <cell r="B301" t="str">
            <v>Tubo Ferro Fundido Flange PN10 L= 4628 mm DN 800mm</v>
          </cell>
          <cell r="C301" t="str">
            <v>Cotação</v>
          </cell>
          <cell r="D301" t="str">
            <v>un</v>
          </cell>
          <cell r="E301">
            <v>2</v>
          </cell>
          <cell r="F301">
            <v>49784.38</v>
          </cell>
          <cell r="G301">
            <v>99568.76</v>
          </cell>
          <cell r="H301">
            <v>0.16500000000000026</v>
          </cell>
          <cell r="I301">
            <v>57998.8</v>
          </cell>
          <cell r="J301">
            <v>115997.6</v>
          </cell>
        </row>
        <row r="302">
          <cell r="A302" t="str">
            <v>0D.5.8.21</v>
          </cell>
          <cell r="B302" t="str">
            <v>Tubo Ferro Fundido Flange PN10 L= 5569 mm DN 800mm</v>
          </cell>
          <cell r="C302" t="str">
            <v>Cotação</v>
          </cell>
          <cell r="D302" t="str">
            <v>un</v>
          </cell>
          <cell r="E302">
            <v>1</v>
          </cell>
          <cell r="F302">
            <v>65673.509999999995</v>
          </cell>
          <cell r="G302">
            <v>65673.509999999995</v>
          </cell>
          <cell r="H302">
            <v>0.16500000000000026</v>
          </cell>
          <cell r="I302">
            <v>76509.63</v>
          </cell>
          <cell r="J302">
            <v>76509.63</v>
          </cell>
        </row>
        <row r="303">
          <cell r="A303" t="str">
            <v>0D.5.8.22</v>
          </cell>
          <cell r="B303" t="str">
            <v>Tubo Ferro Fundido Ponta e Ponta L= 500 mm DN 800mm</v>
          </cell>
          <cell r="C303" t="str">
            <v>Cotação</v>
          </cell>
          <cell r="D303" t="str">
            <v>un</v>
          </cell>
          <cell r="E303">
            <v>3</v>
          </cell>
          <cell r="F303">
            <v>45565.48</v>
          </cell>
          <cell r="G303">
            <v>136696.44</v>
          </cell>
          <cell r="H303">
            <v>0.16500000000000026</v>
          </cell>
          <cell r="I303">
            <v>53083.78</v>
          </cell>
          <cell r="J303">
            <v>159251.34</v>
          </cell>
        </row>
        <row r="304">
          <cell r="A304" t="str">
            <v>0D.5.8.23</v>
          </cell>
          <cell r="B304" t="str">
            <v>Tubo Ferro Fundido Ponta e Ponta L= 2795 mm DN 800mm</v>
          </cell>
          <cell r="C304" t="str">
            <v>Cotação</v>
          </cell>
          <cell r="D304" t="str">
            <v>un</v>
          </cell>
          <cell r="E304">
            <v>1</v>
          </cell>
          <cell r="F304">
            <v>72006.19</v>
          </cell>
          <cell r="G304">
            <v>72006.19</v>
          </cell>
          <cell r="H304">
            <v>0.16500000000000026</v>
          </cell>
          <cell r="I304">
            <v>83887.21</v>
          </cell>
          <cell r="J304">
            <v>83887.21</v>
          </cell>
        </row>
        <row r="305">
          <cell r="A305" t="str">
            <v>0D.5.8.24</v>
          </cell>
          <cell r="B305" t="str">
            <v>Tubo Ferro Fundido Ponta e Ponta L= 2845 mm DN 800mm</v>
          </cell>
          <cell r="C305" t="str">
            <v>Cotação</v>
          </cell>
          <cell r="D305" t="str">
            <v>un</v>
          </cell>
          <cell r="E305">
            <v>1</v>
          </cell>
          <cell r="F305">
            <v>18086.45</v>
          </cell>
          <cell r="G305">
            <v>18086.45</v>
          </cell>
          <cell r="H305">
            <v>0.16500000000000026</v>
          </cell>
          <cell r="I305">
            <v>21070.71</v>
          </cell>
          <cell r="J305">
            <v>21070.71</v>
          </cell>
        </row>
        <row r="306">
          <cell r="A306" t="str">
            <v>0D.5.8.25</v>
          </cell>
          <cell r="B306" t="str">
            <v>Tubo Ferro Fundido Ponta e Ponta L= 4003 mm DN 800mm</v>
          </cell>
          <cell r="C306" t="str">
            <v>Cotação</v>
          </cell>
          <cell r="D306" t="str">
            <v>un</v>
          </cell>
          <cell r="E306">
            <v>1</v>
          </cell>
          <cell r="F306">
            <v>54347.83</v>
          </cell>
          <cell r="G306">
            <v>54347.83</v>
          </cell>
          <cell r="H306">
            <v>0.16500000000000026</v>
          </cell>
          <cell r="I306">
            <v>63315.22</v>
          </cell>
          <cell r="J306">
            <v>63315.22</v>
          </cell>
        </row>
        <row r="307">
          <cell r="A307" t="str">
            <v>0D.5.8.26</v>
          </cell>
          <cell r="B307" t="str">
            <v>Tubo Ferro Fundido Ponta e Ponta L= 4497 mm DN 800mm</v>
          </cell>
          <cell r="C307" t="str">
            <v>Cotação</v>
          </cell>
          <cell r="D307" t="str">
            <v>un</v>
          </cell>
          <cell r="E307">
            <v>1</v>
          </cell>
          <cell r="F307">
            <v>56827.05</v>
          </cell>
          <cell r="G307">
            <v>56827.05</v>
          </cell>
          <cell r="H307">
            <v>0.16500000000000026</v>
          </cell>
          <cell r="I307">
            <v>66203.509999999995</v>
          </cell>
          <cell r="J307">
            <v>66203.509999999995</v>
          </cell>
        </row>
        <row r="308">
          <cell r="A308" t="str">
            <v>0D.5.8.27</v>
          </cell>
          <cell r="B308" t="str">
            <v>Tubo Ferro Fundido Ponta e Ponta L= 4857 mm DN 800mm</v>
          </cell>
          <cell r="C308" t="str">
            <v>Cotação</v>
          </cell>
          <cell r="D308" t="str">
            <v>un</v>
          </cell>
          <cell r="E308">
            <v>1</v>
          </cell>
          <cell r="F308">
            <v>57077.72</v>
          </cell>
          <cell r="G308">
            <v>57077.72</v>
          </cell>
          <cell r="H308">
            <v>0.16500000000000026</v>
          </cell>
          <cell r="I308">
            <v>66495.539999999994</v>
          </cell>
          <cell r="J308">
            <v>66495.539999999994</v>
          </cell>
        </row>
        <row r="309">
          <cell r="A309" t="str">
            <v>0D.5.8.28</v>
          </cell>
          <cell r="B309" t="str">
            <v>Tubo Ferro Fundido Ponta e Ponta L= 5093 mm DN 800mm</v>
          </cell>
          <cell r="C309" t="str">
            <v>Cotação</v>
          </cell>
          <cell r="D309" t="str">
            <v>un</v>
          </cell>
          <cell r="E309">
            <v>1</v>
          </cell>
          <cell r="F309">
            <v>72006.19</v>
          </cell>
          <cell r="G309">
            <v>72006.19</v>
          </cell>
          <cell r="H309">
            <v>0.16500000000000026</v>
          </cell>
          <cell r="I309">
            <v>83887.21</v>
          </cell>
          <cell r="J309">
            <v>83887.21</v>
          </cell>
        </row>
        <row r="310">
          <cell r="A310" t="str">
            <v>0D.5.8.29</v>
          </cell>
          <cell r="B310" t="str">
            <v>Tubo Ferro Fundido Ponta e Ponta L= 5696 mm DN 800mm</v>
          </cell>
          <cell r="C310" t="str">
            <v>Cotação</v>
          </cell>
          <cell r="D310" t="str">
            <v>un</v>
          </cell>
          <cell r="E310">
            <v>1</v>
          </cell>
          <cell r="F310">
            <v>60513.95</v>
          </cell>
          <cell r="G310">
            <v>60513.95</v>
          </cell>
          <cell r="H310">
            <v>0.16500000000000026</v>
          </cell>
          <cell r="I310">
            <v>70498.75</v>
          </cell>
          <cell r="J310">
            <v>70498.75</v>
          </cell>
        </row>
        <row r="311">
          <cell r="A311" t="str">
            <v>0D.5.8.30</v>
          </cell>
          <cell r="B311" t="str">
            <v>Tubo Ferro Fundido Ponta e Ponta L= 6274 mm DN 800mm</v>
          </cell>
          <cell r="C311" t="str">
            <v>Cotação</v>
          </cell>
          <cell r="D311" t="str">
            <v>un</v>
          </cell>
          <cell r="E311">
            <v>2</v>
          </cell>
          <cell r="F311">
            <v>61105.58</v>
          </cell>
          <cell r="G311">
            <v>122211.16</v>
          </cell>
          <cell r="H311">
            <v>0.16500000000000026</v>
          </cell>
          <cell r="I311">
            <v>71188</v>
          </cell>
          <cell r="J311">
            <v>142376</v>
          </cell>
        </row>
        <row r="312">
          <cell r="A312" t="str">
            <v/>
          </cell>
          <cell r="B312"/>
          <cell r="C312"/>
          <cell r="D312"/>
          <cell r="E312"/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</row>
        <row r="313">
          <cell r="A313" t="str">
            <v>0D.5.9</v>
          </cell>
          <cell r="B313" t="str">
            <v>ESGOTO TRATADO</v>
          </cell>
          <cell r="C313"/>
          <cell r="D313"/>
          <cell r="E313"/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</row>
        <row r="314">
          <cell r="A314" t="str">
            <v>0D.4.9.1</v>
          </cell>
          <cell r="B314" t="str">
            <v>Conj. Parafuso e Porca M30 x 140mm em aço galvanizado a fogo, conf. NBR 7675</v>
          </cell>
          <cell r="C314" t="str">
            <v>Cotação</v>
          </cell>
          <cell r="D314" t="str">
            <v>un</v>
          </cell>
          <cell r="E314">
            <v>72</v>
          </cell>
          <cell r="F314">
            <v>97.54</v>
          </cell>
          <cell r="G314">
            <v>7022.88</v>
          </cell>
          <cell r="H314">
            <v>0.16500000000000026</v>
          </cell>
          <cell r="I314">
            <v>113.63</v>
          </cell>
          <cell r="J314">
            <v>8181.36</v>
          </cell>
        </row>
        <row r="315">
          <cell r="A315" t="str">
            <v>0D.4.9.2</v>
          </cell>
          <cell r="B315" t="str">
            <v>Junta de vedação (arruela lisa) SBR esp 3,0mm para flange DN 800</v>
          </cell>
          <cell r="C315" t="str">
            <v>Cotação</v>
          </cell>
          <cell r="D315" t="str">
            <v>un</v>
          </cell>
          <cell r="E315">
            <v>3</v>
          </cell>
          <cell r="F315">
            <v>2059.54</v>
          </cell>
          <cell r="G315">
            <v>6178.62</v>
          </cell>
          <cell r="H315">
            <v>0.16500000000000026</v>
          </cell>
          <cell r="I315">
            <v>2399.36</v>
          </cell>
          <cell r="J315">
            <v>7198.08</v>
          </cell>
        </row>
        <row r="316">
          <cell r="A316" t="str">
            <v>0D.4.9.3</v>
          </cell>
          <cell r="B316" t="str">
            <v xml:space="preserve">Flange Cego Ferro fundido PN10 DN 800mm </v>
          </cell>
          <cell r="C316" t="str">
            <v>Cotação</v>
          </cell>
          <cell r="D316" t="str">
            <v>un</v>
          </cell>
          <cell r="E316">
            <v>3</v>
          </cell>
          <cell r="F316">
            <v>11173.31</v>
          </cell>
          <cell r="G316">
            <v>33519.93</v>
          </cell>
          <cell r="H316">
            <v>0.16500000000000026</v>
          </cell>
          <cell r="I316">
            <v>13016.9</v>
          </cell>
          <cell r="J316">
            <v>39050.699999999997</v>
          </cell>
        </row>
        <row r="317">
          <cell r="A317" t="str">
            <v>0D.4.9.4</v>
          </cell>
          <cell r="B317" t="str">
            <v xml:space="preserve">Joelho 90º PVC Água Fria Soldável DN 85mm </v>
          </cell>
          <cell r="C317">
            <v>3513</v>
          </cell>
          <cell r="D317" t="str">
            <v>un</v>
          </cell>
          <cell r="E317">
            <v>1</v>
          </cell>
          <cell r="F317">
            <v>120.43</v>
          </cell>
          <cell r="G317">
            <v>120.43</v>
          </cell>
          <cell r="H317">
            <v>0.16500000000000026</v>
          </cell>
          <cell r="I317">
            <v>140.30000000000001</v>
          </cell>
          <cell r="J317">
            <v>140.30000000000001</v>
          </cell>
        </row>
        <row r="318">
          <cell r="A318" t="str">
            <v/>
          </cell>
          <cell r="B318"/>
          <cell r="C318"/>
          <cell r="D318"/>
          <cell r="E318"/>
          <cell r="F318" t="str">
            <v/>
          </cell>
          <cell r="G318" t="str">
            <v/>
          </cell>
          <cell r="H318" t="str">
            <v/>
          </cell>
          <cell r="I318" t="str">
            <v/>
          </cell>
          <cell r="J318" t="str">
            <v/>
          </cell>
        </row>
        <row r="319">
          <cell r="A319" t="str">
            <v>TOTAL</v>
          </cell>
          <cell r="B319"/>
          <cell r="C319" t="str">
            <v>TOTAL  ( R$ )</v>
          </cell>
          <cell r="D319"/>
          <cell r="E319"/>
          <cell r="F319"/>
          <cell r="G319">
            <v>7574084.3199999994</v>
          </cell>
          <cell r="H319"/>
          <cell r="I319"/>
          <cell r="J319">
            <v>9023599.2400000039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  <sheetName val="ORÇ. CEEE MATERIAL E SERVIÇO"/>
      <sheetName val="Tabela Dinâmica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0E-IMP PARQUE DA ETE ELE</v>
          </cell>
          <cell r="G2"/>
          <cell r="H2"/>
          <cell r="I2"/>
          <cell r="J2"/>
        </row>
        <row r="3">
          <cell r="A3" t="str">
            <v>OBRA: ESTAÇÃO DE TRATAMENTO DE ESGOTOS LUIZ RAU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/>
          <cell r="G7"/>
          <cell r="H7"/>
          <cell r="I7"/>
          <cell r="J7"/>
        </row>
        <row r="8">
          <cell r="A8" t="str">
            <v>0E-1</v>
          </cell>
          <cell r="B8" t="str">
            <v>FORNECIMENTO DE MATERIAIS</v>
          </cell>
          <cell r="C8"/>
          <cell r="D8"/>
          <cell r="E8"/>
          <cell r="F8"/>
          <cell r="G8"/>
          <cell r="H8"/>
          <cell r="I8"/>
          <cell r="J8"/>
        </row>
        <row r="9">
          <cell r="A9" t="str">
            <v>0E-1.1</v>
          </cell>
          <cell r="B9" t="str">
            <v>Cabo de aluminio protegido, média tensão, 25kV, 70mm2</v>
          </cell>
          <cell r="C9" t="str">
            <v>Cotação</v>
          </cell>
          <cell r="D9" t="str">
            <v>m</v>
          </cell>
          <cell r="E9">
            <v>1500</v>
          </cell>
          <cell r="F9">
            <v>17.829999999999998</v>
          </cell>
          <cell r="G9">
            <v>26745</v>
          </cell>
          <cell r="H9">
            <v>0.16500000000000026</v>
          </cell>
          <cell r="I9">
            <v>20.77</v>
          </cell>
          <cell r="J9">
            <v>31155</v>
          </cell>
        </row>
        <row r="10">
          <cell r="A10" t="str">
            <v>0E-1.2</v>
          </cell>
          <cell r="B10" t="str">
            <v>Cabo de alumínio tetraplex 120mm2 + 70mm2 netro nu</v>
          </cell>
          <cell r="C10" t="str">
            <v>Cotação</v>
          </cell>
          <cell r="D10" t="str">
            <v>m</v>
          </cell>
          <cell r="E10">
            <v>150</v>
          </cell>
          <cell r="F10">
            <v>60.3</v>
          </cell>
          <cell r="G10">
            <v>9045</v>
          </cell>
          <cell r="H10">
            <v>0.16500000000000026</v>
          </cell>
          <cell r="I10">
            <v>70.239999999999995</v>
          </cell>
          <cell r="J10">
            <v>10536</v>
          </cell>
        </row>
        <row r="11">
          <cell r="A11" t="str">
            <v>0E-1.3</v>
          </cell>
          <cell r="B11" t="str">
            <v>Cabo de alumínio tetraplex 35mm2 + 35mm2 netro nu</v>
          </cell>
          <cell r="C11" t="str">
            <v>Cotação</v>
          </cell>
          <cell r="D11" t="str">
            <v>m</v>
          </cell>
          <cell r="E11">
            <v>800</v>
          </cell>
          <cell r="F11">
            <v>19.5</v>
          </cell>
          <cell r="G11">
            <v>15600</v>
          </cell>
          <cell r="H11">
            <v>0.16500000000000026</v>
          </cell>
          <cell r="I11">
            <v>22.71</v>
          </cell>
          <cell r="J11">
            <v>18168</v>
          </cell>
        </row>
        <row r="12">
          <cell r="A12" t="str">
            <v>0E-1.4</v>
          </cell>
          <cell r="B12" t="str">
            <v>Poste de concreto circular 11 m 10 kN</v>
          </cell>
          <cell r="C12" t="str">
            <v>Cotação</v>
          </cell>
          <cell r="D12" t="str">
            <v>un</v>
          </cell>
          <cell r="E12">
            <v>7</v>
          </cell>
          <cell r="F12">
            <v>2559.09</v>
          </cell>
          <cell r="G12">
            <v>17913.63</v>
          </cell>
          <cell r="H12">
            <v>0.16500000000000026</v>
          </cell>
          <cell r="I12">
            <v>2981.33</v>
          </cell>
          <cell r="J12">
            <v>20869.310000000001</v>
          </cell>
        </row>
        <row r="13">
          <cell r="A13" t="str">
            <v>0E-1.5</v>
          </cell>
          <cell r="B13" t="str">
            <v>Poste de concreto circular 11 m 4 kN</v>
          </cell>
          <cell r="C13" t="str">
            <v>Cotação</v>
          </cell>
          <cell r="D13" t="str">
            <v>un</v>
          </cell>
          <cell r="E13">
            <v>16</v>
          </cell>
          <cell r="F13">
            <v>1346.76</v>
          </cell>
          <cell r="G13">
            <v>21548.16</v>
          </cell>
          <cell r="H13">
            <v>0.16500000000000026</v>
          </cell>
          <cell r="I13">
            <v>1568.97</v>
          </cell>
          <cell r="J13">
            <v>25103.52</v>
          </cell>
        </row>
        <row r="14">
          <cell r="A14" t="str">
            <v>0E-1.6</v>
          </cell>
          <cell r="B14" t="str">
            <v>Poste de concreto circular 11 m 6 kN</v>
          </cell>
          <cell r="C14" t="str">
            <v>Cotação</v>
          </cell>
          <cell r="D14" t="str">
            <v>un</v>
          </cell>
          <cell r="E14">
            <v>3</v>
          </cell>
          <cell r="F14">
            <v>2080.33</v>
          </cell>
          <cell r="G14">
            <v>6240.99</v>
          </cell>
          <cell r="H14">
            <v>0.16500000000000026</v>
          </cell>
          <cell r="I14">
            <v>2423.58</v>
          </cell>
          <cell r="J14">
            <v>7270.74</v>
          </cell>
        </row>
        <row r="15">
          <cell r="A15" t="str">
            <v>0E-1.7</v>
          </cell>
          <cell r="B15" t="str">
            <v>Poste de concreto circular 9 m 2 kN</v>
          </cell>
          <cell r="C15" t="str">
            <v>Cotação</v>
          </cell>
          <cell r="D15" t="str">
            <v>un</v>
          </cell>
          <cell r="E15">
            <v>8</v>
          </cell>
          <cell r="F15">
            <v>1001.46</v>
          </cell>
          <cell r="G15">
            <v>8011.68</v>
          </cell>
          <cell r="H15">
            <v>0.16500000000000026</v>
          </cell>
          <cell r="I15">
            <v>1166.7</v>
          </cell>
          <cell r="J15">
            <v>9333.6</v>
          </cell>
        </row>
        <row r="16">
          <cell r="A16" t="str">
            <v>0E-1.8</v>
          </cell>
          <cell r="B16" t="str">
            <v>Poste de concreto circular 9 m 4 kN</v>
          </cell>
          <cell r="C16" t="str">
            <v>Cotação</v>
          </cell>
          <cell r="D16" t="str">
            <v>un</v>
          </cell>
          <cell r="E16">
            <v>6</v>
          </cell>
          <cell r="F16">
            <v>1001.46</v>
          </cell>
          <cell r="G16">
            <v>6008.76</v>
          </cell>
          <cell r="H16">
            <v>0.16500000000000026</v>
          </cell>
          <cell r="I16">
            <v>1166.7</v>
          </cell>
          <cell r="J16">
            <v>7000.2</v>
          </cell>
        </row>
        <row r="17">
          <cell r="A17" t="str">
            <v>0E-1.9</v>
          </cell>
          <cell r="B17" t="str">
            <v>Poste de concreto circular 9 m 6 kN</v>
          </cell>
          <cell r="C17" t="str">
            <v>Cotação</v>
          </cell>
          <cell r="D17" t="str">
            <v>un</v>
          </cell>
          <cell r="E17">
            <v>2</v>
          </cell>
          <cell r="F17">
            <v>1471.34</v>
          </cell>
          <cell r="G17">
            <v>2942.68</v>
          </cell>
          <cell r="H17">
            <v>0.16500000000000026</v>
          </cell>
          <cell r="I17">
            <v>1714.11</v>
          </cell>
          <cell r="J17">
            <v>3428.22</v>
          </cell>
        </row>
        <row r="18">
          <cell r="A18" t="str">
            <v>0E-1.10</v>
          </cell>
          <cell r="B18" t="str">
            <v>Espaçador losangular com garra 25kV</v>
          </cell>
          <cell r="C18" t="str">
            <v>Cotação</v>
          </cell>
          <cell r="D18" t="str">
            <v>un</v>
          </cell>
          <cell r="E18">
            <v>54</v>
          </cell>
          <cell r="F18">
            <v>76.78</v>
          </cell>
          <cell r="G18">
            <v>4146.12</v>
          </cell>
          <cell r="H18">
            <v>0.16500000000000026</v>
          </cell>
          <cell r="I18">
            <v>89.44</v>
          </cell>
          <cell r="J18">
            <v>4829.76</v>
          </cell>
        </row>
        <row r="19">
          <cell r="A19" t="str">
            <v>0E-1.11</v>
          </cell>
          <cell r="B19" t="str">
            <v>Transformador de distribuição a óleo 23,1kV:380V 45kVA</v>
          </cell>
          <cell r="C19">
            <v>102103</v>
          </cell>
          <cell r="D19" t="str">
            <v>un</v>
          </cell>
          <cell r="E19">
            <v>1</v>
          </cell>
          <cell r="F19">
            <v>11383.09</v>
          </cell>
          <cell r="G19">
            <v>11383.09</v>
          </cell>
          <cell r="H19">
            <v>0.16500000000000026</v>
          </cell>
          <cell r="I19">
            <v>13261.29</v>
          </cell>
          <cell r="J19">
            <v>13261.29</v>
          </cell>
        </row>
        <row r="20">
          <cell r="A20" t="str">
            <v>0E-1.12</v>
          </cell>
          <cell r="B20" t="str">
            <v>Transformador de distribuição a óleo 23,1kV:380V 75kVA</v>
          </cell>
          <cell r="C20">
            <v>102104</v>
          </cell>
          <cell r="D20" t="str">
            <v>un</v>
          </cell>
          <cell r="E20">
            <v>1</v>
          </cell>
          <cell r="F20">
            <v>14594.5</v>
          </cell>
          <cell r="G20">
            <v>14594.5</v>
          </cell>
          <cell r="H20">
            <v>0.16500000000000026</v>
          </cell>
          <cell r="I20">
            <v>17002.59</v>
          </cell>
          <cell r="J20">
            <v>17002.59</v>
          </cell>
        </row>
        <row r="21">
          <cell r="A21" t="str">
            <v>0E-1.13</v>
          </cell>
          <cell r="B21" t="str">
            <v>Transformador de distribuição a óleo 23,1kV:380V 150kVA</v>
          </cell>
          <cell r="C21">
            <v>102106</v>
          </cell>
          <cell r="D21" t="str">
            <v>un</v>
          </cell>
          <cell r="E21">
            <v>1</v>
          </cell>
          <cell r="F21">
            <v>22484.49</v>
          </cell>
          <cell r="G21">
            <v>22484.49</v>
          </cell>
          <cell r="H21">
            <v>0.16500000000000026</v>
          </cell>
          <cell r="I21">
            <v>26194.43</v>
          </cell>
          <cell r="J21">
            <v>26194.43</v>
          </cell>
        </row>
        <row r="22">
          <cell r="A22" t="str">
            <v>0E-1.14</v>
          </cell>
          <cell r="B22" t="str">
            <v>Suporte para transformador em poste de concreto, fornecimento e instalação.</v>
          </cell>
          <cell r="C22">
            <v>102109</v>
          </cell>
          <cell r="D22" t="str">
            <v>un</v>
          </cell>
          <cell r="E22">
            <v>3</v>
          </cell>
          <cell r="F22">
            <v>69.47</v>
          </cell>
          <cell r="G22">
            <v>208.41</v>
          </cell>
          <cell r="H22">
            <v>0.16500000000000026</v>
          </cell>
          <cell r="I22">
            <v>80.930000000000007</v>
          </cell>
          <cell r="J22">
            <v>242.79</v>
          </cell>
        </row>
        <row r="23">
          <cell r="A23" t="str">
            <v>0E-1.15</v>
          </cell>
          <cell r="B23" t="str">
            <v>Elo fusível 2h</v>
          </cell>
          <cell r="C23" t="str">
            <v>Cotação</v>
          </cell>
          <cell r="D23" t="str">
            <v>un</v>
          </cell>
          <cell r="E23">
            <v>3</v>
          </cell>
          <cell r="F23">
            <v>5.04</v>
          </cell>
          <cell r="G23">
            <v>15.12</v>
          </cell>
          <cell r="H23">
            <v>0.16500000000000026</v>
          </cell>
          <cell r="I23">
            <v>5.87</v>
          </cell>
          <cell r="J23">
            <v>17.61</v>
          </cell>
        </row>
        <row r="24">
          <cell r="A24" t="str">
            <v>0E-1.16</v>
          </cell>
          <cell r="B24" t="str">
            <v>Elo fusível 3h</v>
          </cell>
          <cell r="C24" t="str">
            <v>Cotação</v>
          </cell>
          <cell r="D24" t="str">
            <v>un</v>
          </cell>
          <cell r="E24">
            <v>3</v>
          </cell>
          <cell r="F24">
            <v>5.04</v>
          </cell>
          <cell r="G24">
            <v>15.12</v>
          </cell>
          <cell r="H24">
            <v>0.16500000000000026</v>
          </cell>
          <cell r="I24">
            <v>5.87</v>
          </cell>
          <cell r="J24">
            <v>17.61</v>
          </cell>
        </row>
        <row r="25">
          <cell r="A25" t="str">
            <v>0E-1.17</v>
          </cell>
          <cell r="B25" t="str">
            <v>Elo fusível 5k</v>
          </cell>
          <cell r="C25" t="str">
            <v>Cotação</v>
          </cell>
          <cell r="D25" t="str">
            <v>un</v>
          </cell>
          <cell r="E25">
            <v>3</v>
          </cell>
          <cell r="F25">
            <v>5.04</v>
          </cell>
          <cell r="G25">
            <v>15.12</v>
          </cell>
          <cell r="H25">
            <v>0.16500000000000026</v>
          </cell>
          <cell r="I25">
            <v>5.87</v>
          </cell>
          <cell r="J25">
            <v>17.61</v>
          </cell>
        </row>
        <row r="26">
          <cell r="A26" t="str">
            <v>0E-1.18</v>
          </cell>
          <cell r="B26" t="str">
            <v>Eletroduto PEAD Ø32mm</v>
          </cell>
          <cell r="C26">
            <v>39245</v>
          </cell>
          <cell r="D26" t="str">
            <v>m</v>
          </cell>
          <cell r="E26">
            <v>4</v>
          </cell>
          <cell r="F26">
            <v>10.45</v>
          </cell>
          <cell r="G26">
            <v>41.8</v>
          </cell>
          <cell r="H26">
            <v>0.16500000000000026</v>
          </cell>
          <cell r="I26">
            <v>12.17</v>
          </cell>
          <cell r="J26">
            <v>48.68</v>
          </cell>
        </row>
        <row r="27">
          <cell r="A27" t="str">
            <v>0E-1.19</v>
          </cell>
          <cell r="B27" t="str">
            <v xml:space="preserve">Eletroduto PEAD 2" </v>
          </cell>
          <cell r="C27">
            <v>2446</v>
          </cell>
          <cell r="D27" t="str">
            <v>m</v>
          </cell>
          <cell r="E27">
            <v>432</v>
          </cell>
          <cell r="F27">
            <v>11</v>
          </cell>
          <cell r="G27">
            <v>4752</v>
          </cell>
          <cell r="H27">
            <v>0.16500000000000026</v>
          </cell>
          <cell r="I27">
            <v>12.81</v>
          </cell>
          <cell r="J27">
            <v>5533.92</v>
          </cell>
        </row>
        <row r="28">
          <cell r="A28" t="str">
            <v>0E-1.20</v>
          </cell>
          <cell r="B28" t="str">
            <v>Eletroduto PEAD Ø4"</v>
          </cell>
          <cell r="C28">
            <v>39248</v>
          </cell>
          <cell r="D28" t="str">
            <v>m</v>
          </cell>
          <cell r="E28">
            <v>200</v>
          </cell>
          <cell r="F28">
            <v>21.48</v>
          </cell>
          <cell r="G28">
            <v>4296</v>
          </cell>
          <cell r="H28">
            <v>0.16500000000000026</v>
          </cell>
          <cell r="I28">
            <v>25.02</v>
          </cell>
          <cell r="J28">
            <v>5004</v>
          </cell>
        </row>
        <row r="29">
          <cell r="A29" t="str">
            <v>0E-1.21</v>
          </cell>
          <cell r="B29" t="str">
            <v>Eletroduto de aço galvânizado 3/4"</v>
          </cell>
          <cell r="C29">
            <v>21128</v>
          </cell>
          <cell r="D29" t="str">
            <v>m</v>
          </cell>
          <cell r="E29">
            <v>10</v>
          </cell>
          <cell r="F29">
            <v>23.95</v>
          </cell>
          <cell r="G29">
            <v>239.5</v>
          </cell>
          <cell r="H29">
            <v>0.16500000000000026</v>
          </cell>
          <cell r="I29">
            <v>27.9</v>
          </cell>
          <cell r="J29">
            <v>279</v>
          </cell>
        </row>
        <row r="30">
          <cell r="A30" t="str">
            <v>0E-1.22</v>
          </cell>
          <cell r="B30" t="str">
            <v>Eletroduto de aço galvânizado 1 1/2"</v>
          </cell>
          <cell r="C30">
            <v>21130</v>
          </cell>
          <cell r="D30" t="str">
            <v>m</v>
          </cell>
          <cell r="E30">
            <v>7</v>
          </cell>
          <cell r="F30">
            <v>60.49</v>
          </cell>
          <cell r="G30">
            <v>423.43</v>
          </cell>
          <cell r="H30">
            <v>0.16500000000000026</v>
          </cell>
          <cell r="I30">
            <v>70.47</v>
          </cell>
          <cell r="J30">
            <v>493.29</v>
          </cell>
        </row>
        <row r="31">
          <cell r="A31" t="str">
            <v>0E-1.23</v>
          </cell>
          <cell r="B31" t="str">
            <v>Eletroduto de aço galvânizado 2"</v>
          </cell>
          <cell r="C31" t="str">
            <v>Cotação</v>
          </cell>
          <cell r="D31" t="str">
            <v>m</v>
          </cell>
          <cell r="E31">
            <v>54</v>
          </cell>
          <cell r="F31">
            <v>106.37</v>
          </cell>
          <cell r="G31">
            <v>5743.98</v>
          </cell>
          <cell r="H31">
            <v>0.16500000000000026</v>
          </cell>
          <cell r="I31">
            <v>123.92</v>
          </cell>
          <cell r="J31">
            <v>6691.68</v>
          </cell>
        </row>
        <row r="32">
          <cell r="A32" t="str">
            <v>0E-1.24</v>
          </cell>
          <cell r="B32" t="str">
            <v>Eletroduto de aço galvânizado 4"</v>
          </cell>
          <cell r="C32" t="str">
            <v>Cotação</v>
          </cell>
          <cell r="D32" t="str">
            <v>m</v>
          </cell>
          <cell r="E32">
            <v>24</v>
          </cell>
          <cell r="F32">
            <v>269.61</v>
          </cell>
          <cell r="G32">
            <v>6470.64</v>
          </cell>
          <cell r="H32">
            <v>0.16500000000000026</v>
          </cell>
          <cell r="I32">
            <v>314.08999999999997</v>
          </cell>
          <cell r="J32">
            <v>7538.16</v>
          </cell>
        </row>
        <row r="33">
          <cell r="A33" t="str">
            <v>0E-1.25</v>
          </cell>
          <cell r="B33" t="str">
            <v>Curva 90 eletroduto galvânizado 3/4"</v>
          </cell>
          <cell r="C33">
            <v>2633</v>
          </cell>
          <cell r="D33" t="str">
            <v>un</v>
          </cell>
          <cell r="E33">
            <v>5</v>
          </cell>
          <cell r="F33">
            <v>11.7</v>
          </cell>
          <cell r="G33">
            <v>58.5</v>
          </cell>
          <cell r="H33">
            <v>0.16500000000000026</v>
          </cell>
          <cell r="I33">
            <v>13.63</v>
          </cell>
          <cell r="J33">
            <v>68.150000000000006</v>
          </cell>
        </row>
        <row r="34">
          <cell r="A34" t="str">
            <v>0E-1.26</v>
          </cell>
          <cell r="B34" t="str">
            <v>Curva 90 eletroduto galvânizado 1 1/2"</v>
          </cell>
          <cell r="C34">
            <v>2632</v>
          </cell>
          <cell r="D34" t="str">
            <v>un</v>
          </cell>
          <cell r="E34">
            <v>1</v>
          </cell>
          <cell r="F34">
            <v>44.17</v>
          </cell>
          <cell r="G34">
            <v>44.17</v>
          </cell>
          <cell r="H34">
            <v>0.16500000000000026</v>
          </cell>
          <cell r="I34">
            <v>51.45</v>
          </cell>
          <cell r="J34">
            <v>51.45</v>
          </cell>
        </row>
        <row r="35">
          <cell r="A35" t="str">
            <v>0E-1.27</v>
          </cell>
          <cell r="B35" t="str">
            <v>Curva 90 eletroduto galvânizado 2"</v>
          </cell>
          <cell r="C35">
            <v>2631</v>
          </cell>
          <cell r="D35" t="str">
            <v>un</v>
          </cell>
          <cell r="E35">
            <v>5</v>
          </cell>
          <cell r="F35">
            <v>64.849999999999994</v>
          </cell>
          <cell r="G35">
            <v>324.25</v>
          </cell>
          <cell r="H35">
            <v>0.16500000000000026</v>
          </cell>
          <cell r="I35">
            <v>75.55</v>
          </cell>
          <cell r="J35">
            <v>377.75</v>
          </cell>
        </row>
        <row r="36">
          <cell r="A36" t="str">
            <v>0E-1.28</v>
          </cell>
          <cell r="B36" t="str">
            <v>Curva 90 eletroduto galvânizado 4"</v>
          </cell>
          <cell r="C36">
            <v>2621</v>
          </cell>
          <cell r="D36" t="str">
            <v>un</v>
          </cell>
          <cell r="E36">
            <v>6</v>
          </cell>
          <cell r="F36">
            <v>365.58</v>
          </cell>
          <cell r="G36">
            <v>2193.48</v>
          </cell>
          <cell r="H36">
            <v>0.16500000000000026</v>
          </cell>
          <cell r="I36">
            <v>425.9</v>
          </cell>
          <cell r="J36">
            <v>2555.4</v>
          </cell>
        </row>
        <row r="37">
          <cell r="A37" t="str">
            <v>0E-1.29</v>
          </cell>
          <cell r="B37" t="str">
            <v>Luva eletroduto de aço galvânizado 3/4"</v>
          </cell>
          <cell r="C37">
            <v>2637</v>
          </cell>
          <cell r="D37" t="str">
            <v>un</v>
          </cell>
          <cell r="E37">
            <v>5</v>
          </cell>
          <cell r="F37">
            <v>4.41</v>
          </cell>
          <cell r="G37">
            <v>22.05</v>
          </cell>
          <cell r="H37">
            <v>0.16500000000000026</v>
          </cell>
          <cell r="I37">
            <v>5.13</v>
          </cell>
          <cell r="J37">
            <v>25.65</v>
          </cell>
        </row>
        <row r="38">
          <cell r="A38" t="str">
            <v>0E-1.30</v>
          </cell>
          <cell r="B38" t="str">
            <v>Luva eletroduto de aço galvânizado 1 1/2"</v>
          </cell>
          <cell r="C38">
            <v>2644</v>
          </cell>
          <cell r="D38" t="str">
            <v>un</v>
          </cell>
          <cell r="E38">
            <v>1</v>
          </cell>
          <cell r="F38">
            <v>13.17</v>
          </cell>
          <cell r="G38">
            <v>13.17</v>
          </cell>
          <cell r="H38">
            <v>0.16500000000000026</v>
          </cell>
          <cell r="I38">
            <v>15.34</v>
          </cell>
          <cell r="J38">
            <v>15.34</v>
          </cell>
        </row>
        <row r="39">
          <cell r="A39" t="str">
            <v>0E-1.31</v>
          </cell>
          <cell r="B39" t="str">
            <v>Luva eletroduto de aço galvânizado 2"</v>
          </cell>
          <cell r="C39">
            <v>2643</v>
          </cell>
          <cell r="D39" t="str">
            <v>un</v>
          </cell>
          <cell r="E39">
            <v>5</v>
          </cell>
          <cell r="F39">
            <v>18.36</v>
          </cell>
          <cell r="G39">
            <v>91.8</v>
          </cell>
          <cell r="H39">
            <v>0.16500000000000026</v>
          </cell>
          <cell r="I39">
            <v>21.38</v>
          </cell>
          <cell r="J39">
            <v>106.9</v>
          </cell>
        </row>
        <row r="40">
          <cell r="A40" t="str">
            <v>0E-1.32</v>
          </cell>
          <cell r="B40" t="str">
            <v>Luva eletroduto de aço galvânizado 4"</v>
          </cell>
          <cell r="C40">
            <v>2641</v>
          </cell>
          <cell r="D40" t="str">
            <v>un</v>
          </cell>
          <cell r="E40">
            <v>6</v>
          </cell>
          <cell r="F40">
            <v>64.37</v>
          </cell>
          <cell r="G40">
            <v>386.22</v>
          </cell>
          <cell r="H40">
            <v>0.16500000000000026</v>
          </cell>
          <cell r="I40">
            <v>74.989999999999995</v>
          </cell>
          <cell r="J40">
            <v>449.94</v>
          </cell>
        </row>
        <row r="41">
          <cell r="A41" t="str">
            <v>0E-1.33</v>
          </cell>
          <cell r="B41" t="str">
            <v>Cabo de cobre 0,6/1kV 300mm²</v>
          </cell>
          <cell r="C41">
            <v>1001</v>
          </cell>
          <cell r="D41" t="str">
            <v>m</v>
          </cell>
          <cell r="E41">
            <v>400</v>
          </cell>
          <cell r="F41">
            <v>270.99</v>
          </cell>
          <cell r="G41">
            <v>108396</v>
          </cell>
          <cell r="H41">
            <v>0.16500000000000026</v>
          </cell>
          <cell r="I41">
            <v>315.7</v>
          </cell>
          <cell r="J41">
            <v>126280</v>
          </cell>
        </row>
        <row r="42">
          <cell r="A42" t="str">
            <v>0E-1.34</v>
          </cell>
          <cell r="B42" t="str">
            <v>Cabo de cobre 0,6/1kV 240mm2²</v>
          </cell>
          <cell r="C42">
            <v>1015</v>
          </cell>
          <cell r="D42" t="str">
            <v>m</v>
          </cell>
          <cell r="E42">
            <v>860</v>
          </cell>
          <cell r="F42">
            <v>208.86</v>
          </cell>
          <cell r="G42">
            <v>179619.6</v>
          </cell>
          <cell r="H42">
            <v>0.16500000000000026</v>
          </cell>
          <cell r="I42">
            <v>243.32</v>
          </cell>
          <cell r="J42">
            <v>209255.2</v>
          </cell>
        </row>
        <row r="43">
          <cell r="A43" t="str">
            <v>0E-1.35</v>
          </cell>
          <cell r="B43" t="str">
            <v>Cabo de cobre 0,6/1kV 150mm²</v>
          </cell>
          <cell r="C43">
            <v>999</v>
          </cell>
          <cell r="D43" t="str">
            <v>m</v>
          </cell>
          <cell r="E43">
            <v>80</v>
          </cell>
          <cell r="F43">
            <v>127.96</v>
          </cell>
          <cell r="G43">
            <v>10236.799999999999</v>
          </cell>
          <cell r="H43">
            <v>0.16500000000000026</v>
          </cell>
          <cell r="I43">
            <v>149.07</v>
          </cell>
          <cell r="J43">
            <v>11925.6</v>
          </cell>
        </row>
        <row r="44">
          <cell r="A44" t="str">
            <v>0E-1.36</v>
          </cell>
          <cell r="B44" t="str">
            <v>Cabo de cobre 0,6/1kV 120mm²</v>
          </cell>
          <cell r="C44">
            <v>1017</v>
          </cell>
          <cell r="D44" t="str">
            <v>m</v>
          </cell>
          <cell r="E44">
            <v>215</v>
          </cell>
          <cell r="F44">
            <v>105.62</v>
          </cell>
          <cell r="G44">
            <v>22708.3</v>
          </cell>
          <cell r="H44">
            <v>0.16500000000000026</v>
          </cell>
          <cell r="I44">
            <v>123.04</v>
          </cell>
          <cell r="J44">
            <v>26453.599999999999</v>
          </cell>
        </row>
        <row r="45">
          <cell r="A45" t="str">
            <v>0E-1.37</v>
          </cell>
          <cell r="B45" t="str">
            <v>Cabo de cobre 0,6/1kV 95mm²</v>
          </cell>
          <cell r="C45">
            <v>998</v>
          </cell>
          <cell r="D45" t="str">
            <v>m</v>
          </cell>
          <cell r="E45">
            <v>6</v>
          </cell>
          <cell r="F45">
            <v>80.77</v>
          </cell>
          <cell r="G45">
            <v>484.62</v>
          </cell>
          <cell r="H45">
            <v>0.16500000000000026</v>
          </cell>
          <cell r="I45">
            <v>94.09</v>
          </cell>
          <cell r="J45">
            <v>564.54</v>
          </cell>
        </row>
        <row r="46">
          <cell r="A46" t="str">
            <v>0E-1.38</v>
          </cell>
          <cell r="B46" t="str">
            <v>Cabo de cobre 0,6/1kV 16mm²</v>
          </cell>
          <cell r="C46">
            <v>995</v>
          </cell>
          <cell r="D46" t="str">
            <v>m</v>
          </cell>
          <cell r="E46">
            <v>25</v>
          </cell>
          <cell r="F46">
            <v>13.72</v>
          </cell>
          <cell r="G46">
            <v>343</v>
          </cell>
          <cell r="H46">
            <v>0.16500000000000026</v>
          </cell>
          <cell r="I46">
            <v>15.98</v>
          </cell>
          <cell r="J46">
            <v>399.5</v>
          </cell>
        </row>
        <row r="47">
          <cell r="A47" t="str">
            <v>0E-1.39</v>
          </cell>
          <cell r="B47" t="str">
            <v>Cabo de cobre 0,6/1kV 6mm²</v>
          </cell>
          <cell r="C47">
            <v>994</v>
          </cell>
          <cell r="D47" t="str">
            <v>m</v>
          </cell>
          <cell r="E47">
            <v>267</v>
          </cell>
          <cell r="F47">
            <v>5.26</v>
          </cell>
          <cell r="G47">
            <v>1404.42</v>
          </cell>
          <cell r="H47">
            <v>0.16500000000000026</v>
          </cell>
          <cell r="I47">
            <v>6.12</v>
          </cell>
          <cell r="J47">
            <v>1634.04</v>
          </cell>
        </row>
        <row r="48">
          <cell r="A48" t="str">
            <v>0E-1.40</v>
          </cell>
          <cell r="B48" t="str">
            <v>Cabo de cobre 0,6/1kV 2,5mm²</v>
          </cell>
          <cell r="C48">
            <v>1022</v>
          </cell>
          <cell r="D48" t="str">
            <v>m</v>
          </cell>
          <cell r="E48">
            <v>17</v>
          </cell>
          <cell r="F48">
            <v>2.35</v>
          </cell>
          <cell r="G48">
            <v>39.950000000000003</v>
          </cell>
          <cell r="H48">
            <v>0.16500000000000026</v>
          </cell>
          <cell r="I48">
            <v>2.73</v>
          </cell>
          <cell r="J48">
            <v>46.41</v>
          </cell>
        </row>
        <row r="49">
          <cell r="A49" t="str">
            <v>0E-1.41</v>
          </cell>
          <cell r="B49" t="str">
            <v>Cabo de cobre múltiplo seção 3x2,5mm² - 0,6/1 kV</v>
          </cell>
          <cell r="C49">
            <v>39258</v>
          </cell>
          <cell r="D49" t="str">
            <v>m</v>
          </cell>
          <cell r="E49">
            <v>15</v>
          </cell>
          <cell r="F49">
            <v>7.53</v>
          </cell>
          <cell r="G49">
            <v>112.95</v>
          </cell>
          <cell r="H49">
            <v>0.16500000000000026</v>
          </cell>
          <cell r="I49">
            <v>8.77</v>
          </cell>
          <cell r="J49">
            <v>131.55000000000001</v>
          </cell>
        </row>
        <row r="50">
          <cell r="A50" t="str">
            <v>0E-1.42</v>
          </cell>
          <cell r="B50" t="str">
            <v>Cabo de cobre múltiplo seção 4x6,0mm² - 0,6/1 kV</v>
          </cell>
          <cell r="C50" t="str">
            <v>Cotação</v>
          </cell>
          <cell r="D50" t="str">
            <v>m</v>
          </cell>
          <cell r="E50">
            <v>267</v>
          </cell>
          <cell r="F50">
            <v>25.58</v>
          </cell>
          <cell r="G50">
            <v>6829.86</v>
          </cell>
          <cell r="H50">
            <v>0.16500000000000026</v>
          </cell>
          <cell r="I50">
            <v>29.8</v>
          </cell>
          <cell r="J50">
            <v>7956.6</v>
          </cell>
        </row>
        <row r="51">
          <cell r="A51" t="str">
            <v>0E-1.43</v>
          </cell>
          <cell r="B51" t="str">
            <v>Cabo de cobre múltiplo seção 4x25,0mm² - 0,6/1 kV</v>
          </cell>
          <cell r="C51" t="str">
            <v>Cotação</v>
          </cell>
          <cell r="D51" t="str">
            <v>m</v>
          </cell>
          <cell r="E51">
            <v>25</v>
          </cell>
          <cell r="F51">
            <v>81.99</v>
          </cell>
          <cell r="G51">
            <v>2049.75</v>
          </cell>
          <cell r="H51">
            <v>0.16500000000000026</v>
          </cell>
          <cell r="I51">
            <v>95.51</v>
          </cell>
          <cell r="J51">
            <v>2387.75</v>
          </cell>
        </row>
        <row r="52">
          <cell r="A52" t="str">
            <v>0E-1.44</v>
          </cell>
          <cell r="B52" t="str">
            <v>Conector de perfuração, condutor principal de 10 a120mm2</v>
          </cell>
          <cell r="C52" t="str">
            <v>Cotação</v>
          </cell>
          <cell r="D52" t="str">
            <v>un</v>
          </cell>
          <cell r="E52">
            <v>14</v>
          </cell>
          <cell r="F52">
            <v>21.2</v>
          </cell>
          <cell r="G52">
            <v>296.8</v>
          </cell>
          <cell r="H52">
            <v>0.16500000000000026</v>
          </cell>
          <cell r="I52">
            <v>24.69</v>
          </cell>
          <cell r="J52">
            <v>345.66</v>
          </cell>
        </row>
        <row r="53">
          <cell r="A53" t="str">
            <v>0E-1.45</v>
          </cell>
          <cell r="B53" t="str">
            <v>Haste de aterramento cobreado Ø19mm L=3m</v>
          </cell>
          <cell r="C53">
            <v>3378</v>
          </cell>
          <cell r="D53" t="str">
            <v>un</v>
          </cell>
          <cell r="E53">
            <v>4</v>
          </cell>
          <cell r="F53">
            <v>153.57</v>
          </cell>
          <cell r="G53">
            <v>614.28</v>
          </cell>
          <cell r="H53">
            <v>0.16500000000000026</v>
          </cell>
          <cell r="I53">
            <v>178.9</v>
          </cell>
          <cell r="J53">
            <v>715.6</v>
          </cell>
        </row>
        <row r="54">
          <cell r="A54" t="str">
            <v>0E-1.46</v>
          </cell>
          <cell r="B54" t="str">
            <v>Painel de comando da bomba de drenagem, conforme projeto</v>
          </cell>
          <cell r="C54" t="str">
            <v>Cotação</v>
          </cell>
          <cell r="D54" t="str">
            <v>un</v>
          </cell>
          <cell r="E54">
            <v>1</v>
          </cell>
          <cell r="F54">
            <v>474.75</v>
          </cell>
          <cell r="G54">
            <v>474.75</v>
          </cell>
          <cell r="H54">
            <v>0.16500000000000026</v>
          </cell>
          <cell r="I54">
            <v>553.08000000000004</v>
          </cell>
          <cell r="J54">
            <v>553.08000000000004</v>
          </cell>
        </row>
        <row r="55">
          <cell r="A55" t="str">
            <v>0E-1.47</v>
          </cell>
          <cell r="B55" t="str">
            <v>Quadro geral de distribuição do TR03, conforme projeto</v>
          </cell>
          <cell r="C55" t="str">
            <v>Cotação</v>
          </cell>
          <cell r="D55" t="str">
            <v>un</v>
          </cell>
          <cell r="E55">
            <v>1</v>
          </cell>
          <cell r="F55">
            <v>1000</v>
          </cell>
          <cell r="G55">
            <v>1000</v>
          </cell>
          <cell r="H55">
            <v>0.16500000000000026</v>
          </cell>
          <cell r="I55">
            <v>1165</v>
          </cell>
          <cell r="J55">
            <v>1165</v>
          </cell>
        </row>
        <row r="56">
          <cell r="A56" t="str">
            <v>0E-1.48</v>
          </cell>
          <cell r="B56" t="str">
            <v>Cabo fibra óptica monomodo flat drop 1 fibra</v>
          </cell>
          <cell r="C56" t="str">
            <v>Cotação</v>
          </cell>
          <cell r="D56" t="str">
            <v>km</v>
          </cell>
          <cell r="E56">
            <v>1.4</v>
          </cell>
          <cell r="F56">
            <v>599</v>
          </cell>
          <cell r="G56">
            <v>838.6</v>
          </cell>
          <cell r="H56">
            <v>0.16500000000000026</v>
          </cell>
          <cell r="I56">
            <v>697.83</v>
          </cell>
          <cell r="J56">
            <v>976.96</v>
          </cell>
        </row>
        <row r="57">
          <cell r="A57" t="str">
            <v>0E-1.49</v>
          </cell>
          <cell r="B57" t="str">
            <v>Conector de Campo Fast SM SC APC</v>
          </cell>
          <cell r="C57" t="str">
            <v>Cotação</v>
          </cell>
          <cell r="D57" t="str">
            <v>un</v>
          </cell>
          <cell r="E57">
            <v>9</v>
          </cell>
          <cell r="F57">
            <v>3</v>
          </cell>
          <cell r="G57">
            <v>27</v>
          </cell>
          <cell r="H57">
            <v>0.16500000000000026</v>
          </cell>
          <cell r="I57">
            <v>3.49</v>
          </cell>
          <cell r="J57">
            <v>31.41</v>
          </cell>
        </row>
        <row r="58">
          <cell r="A58" t="str">
            <v>0E-1.50</v>
          </cell>
          <cell r="B58" t="str">
            <v>Suporte dieletrico para fibra</v>
          </cell>
          <cell r="C58" t="str">
            <v>Cotação</v>
          </cell>
          <cell r="D58" t="str">
            <v>un</v>
          </cell>
          <cell r="E58">
            <v>27</v>
          </cell>
          <cell r="F58">
            <v>14.9</v>
          </cell>
          <cell r="G58">
            <v>402.3</v>
          </cell>
          <cell r="H58">
            <v>0.16500000000000026</v>
          </cell>
          <cell r="I58">
            <v>17.350000000000001</v>
          </cell>
          <cell r="J58">
            <v>468.45</v>
          </cell>
        </row>
        <row r="59">
          <cell r="A59" t="str">
            <v>0E-1.51</v>
          </cell>
          <cell r="B59" t="str">
            <v xml:space="preserve">Suporte para bap galvanizado a fogo </v>
          </cell>
          <cell r="C59" t="str">
            <v>Cotação</v>
          </cell>
          <cell r="D59" t="str">
            <v>un</v>
          </cell>
          <cell r="E59">
            <v>58</v>
          </cell>
          <cell r="F59">
            <v>4.9000000000000004</v>
          </cell>
          <cell r="G59">
            <v>284.2</v>
          </cell>
          <cell r="H59">
            <v>0.16500000000000026</v>
          </cell>
          <cell r="I59">
            <v>5.7</v>
          </cell>
          <cell r="J59">
            <v>330.6</v>
          </cell>
        </row>
        <row r="60">
          <cell r="A60" t="str">
            <v>0E-1.52</v>
          </cell>
          <cell r="B60" t="str">
            <v xml:space="preserve">Abraçadeira ajustável para poste bap 3 </v>
          </cell>
          <cell r="C60" t="str">
            <v>Cotação</v>
          </cell>
          <cell r="D60" t="str">
            <v>un</v>
          </cell>
          <cell r="E60">
            <v>58</v>
          </cell>
          <cell r="F60">
            <v>13.6</v>
          </cell>
          <cell r="G60">
            <v>788.8</v>
          </cell>
          <cell r="H60">
            <v>0.16500000000000026</v>
          </cell>
          <cell r="I60">
            <v>15.84</v>
          </cell>
          <cell r="J60">
            <v>918.72</v>
          </cell>
        </row>
        <row r="61">
          <cell r="A61" t="str">
            <v>0E-1.53</v>
          </cell>
          <cell r="B61" t="str">
            <v>Grampo de ancoragem para fibra</v>
          </cell>
          <cell r="C61" t="str">
            <v>Cotação</v>
          </cell>
          <cell r="D61" t="str">
            <v>un</v>
          </cell>
          <cell r="E61">
            <v>31</v>
          </cell>
          <cell r="F61">
            <v>24</v>
          </cell>
          <cell r="G61">
            <v>744</v>
          </cell>
          <cell r="H61">
            <v>0.16500000000000026</v>
          </cell>
          <cell r="I61">
            <v>27.96</v>
          </cell>
          <cell r="J61">
            <v>866.76</v>
          </cell>
        </row>
        <row r="62">
          <cell r="A62" t="str">
            <v>0E-1.54</v>
          </cell>
          <cell r="B62" t="str">
            <v>Parafuso m12x35mm</v>
          </cell>
          <cell r="C62">
            <v>442</v>
          </cell>
          <cell r="D62" t="str">
            <v>un</v>
          </cell>
          <cell r="E62">
            <v>58</v>
          </cell>
          <cell r="F62">
            <v>7.83</v>
          </cell>
          <cell r="G62">
            <v>454.14</v>
          </cell>
          <cell r="H62">
            <v>0.16500000000000026</v>
          </cell>
          <cell r="I62">
            <v>9.1199999999999992</v>
          </cell>
          <cell r="J62">
            <v>528.96</v>
          </cell>
        </row>
        <row r="63">
          <cell r="A63" t="str">
            <v>0E-1.55</v>
          </cell>
          <cell r="B63" t="str">
            <v>Rosca olhal 12mm</v>
          </cell>
          <cell r="C63">
            <v>421</v>
          </cell>
          <cell r="D63" t="str">
            <v>un</v>
          </cell>
          <cell r="E63">
            <v>31</v>
          </cell>
          <cell r="F63">
            <v>23.07</v>
          </cell>
          <cell r="G63">
            <v>715.17</v>
          </cell>
          <cell r="H63">
            <v>0.16500000000000026</v>
          </cell>
          <cell r="I63">
            <v>26.87</v>
          </cell>
          <cell r="J63">
            <v>832.97</v>
          </cell>
        </row>
        <row r="64">
          <cell r="A64" t="str">
            <v>0E-1.56</v>
          </cell>
          <cell r="B64" t="str">
            <v>Cabo ethernet industrial 4 pares</v>
          </cell>
          <cell r="C64">
            <v>43832</v>
          </cell>
          <cell r="D64" t="str">
            <v>m</v>
          </cell>
          <cell r="E64">
            <v>142</v>
          </cell>
          <cell r="F64">
            <v>21.08</v>
          </cell>
          <cell r="G64">
            <v>2993.36</v>
          </cell>
          <cell r="H64">
            <v>0.16500000000000026</v>
          </cell>
          <cell r="I64">
            <v>24.55</v>
          </cell>
          <cell r="J64">
            <v>3486.1</v>
          </cell>
        </row>
        <row r="65">
          <cell r="A65"/>
          <cell r="B65"/>
          <cell r="C65"/>
          <cell r="D65"/>
          <cell r="E65"/>
          <cell r="F65"/>
          <cell r="G65"/>
          <cell r="H65"/>
          <cell r="I65"/>
          <cell r="J65"/>
        </row>
        <row r="66">
          <cell r="A66"/>
          <cell r="B66"/>
          <cell r="C66"/>
          <cell r="D66"/>
          <cell r="E66"/>
          <cell r="F66"/>
          <cell r="G66"/>
          <cell r="H66"/>
          <cell r="I66"/>
          <cell r="J66"/>
        </row>
        <row r="67">
          <cell r="A67" t="str">
            <v/>
          </cell>
          <cell r="B67"/>
          <cell r="C67"/>
          <cell r="D67"/>
          <cell r="E67"/>
          <cell r="F67"/>
          <cell r="G67"/>
          <cell r="H67"/>
          <cell r="I67"/>
          <cell r="J67"/>
        </row>
        <row r="68">
          <cell r="A68" t="str">
            <v>0E-2</v>
          </cell>
          <cell r="B68" t="str">
            <v>Serviços</v>
          </cell>
          <cell r="C68"/>
          <cell r="D68"/>
          <cell r="E68"/>
          <cell r="F68"/>
          <cell r="G68"/>
          <cell r="H68"/>
          <cell r="I68"/>
          <cell r="J68"/>
        </row>
        <row r="69">
          <cell r="A69" t="str">
            <v>0E-2.1</v>
          </cell>
          <cell r="B69" t="str">
            <v>estrutura de MT padrão RGE CE1A</v>
          </cell>
          <cell r="C69" t="str">
            <v>Composição 01</v>
          </cell>
          <cell r="D69" t="str">
            <v>un</v>
          </cell>
          <cell r="E69">
            <v>3</v>
          </cell>
          <cell r="F69">
            <v>402.99</v>
          </cell>
          <cell r="G69">
            <v>1208.97</v>
          </cell>
          <cell r="H69">
            <v>0.24</v>
          </cell>
          <cell r="I69">
            <v>499.7</v>
          </cell>
          <cell r="J69">
            <v>1499.1</v>
          </cell>
        </row>
        <row r="70">
          <cell r="A70" t="str">
            <v>0E-2.2</v>
          </cell>
          <cell r="B70" t="str">
            <v>estrutura de MT padrão RGE CE1T</v>
          </cell>
          <cell r="C70" t="str">
            <v>Composição 02</v>
          </cell>
          <cell r="D70" t="str">
            <v>un</v>
          </cell>
          <cell r="E70">
            <v>9</v>
          </cell>
          <cell r="F70">
            <v>266.33999999999997</v>
          </cell>
          <cell r="G70">
            <v>2397.06</v>
          </cell>
          <cell r="H70">
            <v>0.24</v>
          </cell>
          <cell r="I70">
            <v>330.26</v>
          </cell>
          <cell r="J70">
            <v>2972.34</v>
          </cell>
        </row>
        <row r="71">
          <cell r="A71" t="str">
            <v>0E-2.3</v>
          </cell>
          <cell r="B71" t="str">
            <v>estrutura de MT padrão RGE CE3</v>
          </cell>
          <cell r="C71" t="str">
            <v>Composição 03</v>
          </cell>
          <cell r="D71" t="str">
            <v>un</v>
          </cell>
          <cell r="E71">
            <v>3</v>
          </cell>
          <cell r="F71">
            <v>1136.8</v>
          </cell>
          <cell r="G71">
            <v>3410.4</v>
          </cell>
          <cell r="H71">
            <v>0.24</v>
          </cell>
          <cell r="I71">
            <v>1409.63</v>
          </cell>
          <cell r="J71">
            <v>4228.8900000000003</v>
          </cell>
        </row>
        <row r="72">
          <cell r="A72" t="str">
            <v>0E-2.4</v>
          </cell>
          <cell r="B72" t="str">
            <v>estrutura de MT padrão RGE CE3CE3</v>
          </cell>
          <cell r="C72" t="str">
            <v>Composição 04</v>
          </cell>
          <cell r="D72" t="str">
            <v>un</v>
          </cell>
          <cell r="E72">
            <v>7</v>
          </cell>
          <cell r="F72">
            <v>2399.14</v>
          </cell>
          <cell r="G72">
            <v>16793.98</v>
          </cell>
          <cell r="H72">
            <v>0.24</v>
          </cell>
          <cell r="I72">
            <v>2974.93</v>
          </cell>
          <cell r="J72">
            <v>20824.509999999998</v>
          </cell>
        </row>
        <row r="73">
          <cell r="A73" t="str">
            <v>0E-2.5</v>
          </cell>
          <cell r="B73" t="str">
            <v>estrutura de MT padrão RGE ETRNsp</v>
          </cell>
          <cell r="C73" t="str">
            <v>Composição 05</v>
          </cell>
          <cell r="D73" t="str">
            <v>un</v>
          </cell>
          <cell r="E73">
            <v>3</v>
          </cell>
          <cell r="F73">
            <v>2805.19</v>
          </cell>
          <cell r="G73">
            <v>8415.57</v>
          </cell>
          <cell r="H73">
            <v>0.24</v>
          </cell>
          <cell r="I73">
            <v>3478.43</v>
          </cell>
          <cell r="J73">
            <v>10435.290000000001</v>
          </cell>
        </row>
        <row r="74">
          <cell r="A74" t="str">
            <v>0E-2.6</v>
          </cell>
          <cell r="B74" t="str">
            <v>estrutura de MT padrão RGE CE1H</v>
          </cell>
          <cell r="C74" t="str">
            <v>Composição 06</v>
          </cell>
          <cell r="D74" t="str">
            <v>un</v>
          </cell>
          <cell r="E74">
            <v>3</v>
          </cell>
          <cell r="F74">
            <v>457.03</v>
          </cell>
          <cell r="G74">
            <v>1371.09</v>
          </cell>
          <cell r="H74">
            <v>0.24</v>
          </cell>
          <cell r="I74">
            <v>566.71</v>
          </cell>
          <cell r="J74">
            <v>1700.13</v>
          </cell>
        </row>
        <row r="75">
          <cell r="A75" t="str">
            <v>0E-2.7</v>
          </cell>
          <cell r="B75" t="str">
            <v>estrutura de BT padrão RGE IA</v>
          </cell>
          <cell r="C75" t="str">
            <v>Composição 07</v>
          </cell>
          <cell r="D75" t="str">
            <v>un</v>
          </cell>
          <cell r="E75">
            <v>2</v>
          </cell>
          <cell r="F75">
            <v>373.04</v>
          </cell>
          <cell r="G75">
            <v>746.08</v>
          </cell>
          <cell r="H75">
            <v>0.24</v>
          </cell>
          <cell r="I75">
            <v>462.56</v>
          </cell>
          <cell r="J75">
            <v>925.12</v>
          </cell>
        </row>
        <row r="76">
          <cell r="A76" t="str">
            <v>0E-2.8</v>
          </cell>
          <cell r="B76" t="str">
            <v>estrutura de BT padrão RGE ID</v>
          </cell>
          <cell r="C76" t="str">
            <v>Composição 08</v>
          </cell>
          <cell r="D76" t="str">
            <v>un</v>
          </cell>
          <cell r="E76">
            <v>3</v>
          </cell>
          <cell r="F76">
            <v>230.26</v>
          </cell>
          <cell r="G76">
            <v>690.78</v>
          </cell>
          <cell r="H76">
            <v>0.24</v>
          </cell>
          <cell r="I76">
            <v>285.52</v>
          </cell>
          <cell r="J76">
            <v>856.56</v>
          </cell>
        </row>
        <row r="77">
          <cell r="A77" t="str">
            <v>0E-2.9</v>
          </cell>
          <cell r="B77" t="str">
            <v>estrutura de BT padrão RGE IDO</v>
          </cell>
          <cell r="C77" t="str">
            <v>Composição 09</v>
          </cell>
          <cell r="D77" t="str">
            <v>un</v>
          </cell>
          <cell r="E77">
            <v>1</v>
          </cell>
          <cell r="F77">
            <v>439.12</v>
          </cell>
          <cell r="G77">
            <v>439.12</v>
          </cell>
          <cell r="H77">
            <v>0.24</v>
          </cell>
          <cell r="I77">
            <v>544.5</v>
          </cell>
          <cell r="J77">
            <v>544.5</v>
          </cell>
        </row>
        <row r="78">
          <cell r="A78" t="str">
            <v>0E-2.10</v>
          </cell>
          <cell r="B78" t="str">
            <v>estrutura de BT padrão RGE IF</v>
          </cell>
          <cell r="C78" t="str">
            <v>Composição 10</v>
          </cell>
          <cell r="D78" t="str">
            <v>un</v>
          </cell>
          <cell r="E78">
            <v>8</v>
          </cell>
          <cell r="F78">
            <v>227.71</v>
          </cell>
          <cell r="G78">
            <v>1821.68</v>
          </cell>
          <cell r="H78">
            <v>0.24</v>
          </cell>
          <cell r="I78">
            <v>282.36</v>
          </cell>
          <cell r="J78">
            <v>2258.88</v>
          </cell>
        </row>
        <row r="79">
          <cell r="A79" t="str">
            <v>0E-2.11</v>
          </cell>
          <cell r="B79" t="str">
            <v>estrutura de BT padrão RGE IT</v>
          </cell>
          <cell r="C79" t="str">
            <v>Composição 11</v>
          </cell>
          <cell r="D79" t="str">
            <v>un</v>
          </cell>
          <cell r="E79">
            <v>23</v>
          </cell>
          <cell r="F79">
            <v>247.29</v>
          </cell>
          <cell r="G79">
            <v>5687.67</v>
          </cell>
          <cell r="H79">
            <v>0.24</v>
          </cell>
          <cell r="I79">
            <v>306.63</v>
          </cell>
          <cell r="J79">
            <v>7052.49</v>
          </cell>
        </row>
        <row r="80">
          <cell r="A80" t="str">
            <v>0E-2.12</v>
          </cell>
          <cell r="B80" t="str">
            <v>estrutura de BT padrão RGE ITF</v>
          </cell>
          <cell r="C80" t="str">
            <v>Composição 12</v>
          </cell>
          <cell r="D80" t="str">
            <v>un</v>
          </cell>
          <cell r="E80">
            <v>3</v>
          </cell>
          <cell r="F80">
            <v>444.46</v>
          </cell>
          <cell r="G80">
            <v>1333.38</v>
          </cell>
          <cell r="H80">
            <v>0.24</v>
          </cell>
          <cell r="I80">
            <v>551.13</v>
          </cell>
          <cell r="J80">
            <v>1653.39</v>
          </cell>
        </row>
        <row r="81">
          <cell r="A81" t="str">
            <v>0E-2.13</v>
          </cell>
          <cell r="B81" t="str">
            <v>Luminária LED iluminação pública 60W com braço de 1,5m</v>
          </cell>
          <cell r="C81" t="str">
            <v>Composição 13</v>
          </cell>
          <cell r="D81" t="str">
            <v>un</v>
          </cell>
          <cell r="E81">
            <v>38</v>
          </cell>
          <cell r="F81">
            <v>498.21</v>
          </cell>
          <cell r="G81">
            <v>18931.98</v>
          </cell>
          <cell r="H81">
            <v>0.24</v>
          </cell>
          <cell r="I81">
            <v>617.78</v>
          </cell>
          <cell r="J81">
            <v>23475.64</v>
          </cell>
        </row>
        <row r="82">
          <cell r="A82" t="str">
            <v>0E-2.14</v>
          </cell>
          <cell r="B82" t="str">
            <v>Estrutura de aterramento MT  padrão CPFL</v>
          </cell>
          <cell r="C82" t="str">
            <v>Composição 14</v>
          </cell>
          <cell r="D82" t="str">
            <v>un</v>
          </cell>
          <cell r="E82">
            <v>9</v>
          </cell>
          <cell r="F82">
            <v>433.49</v>
          </cell>
          <cell r="G82">
            <v>3901.41</v>
          </cell>
          <cell r="H82">
            <v>0.24</v>
          </cell>
          <cell r="I82">
            <v>537.52</v>
          </cell>
          <cell r="J82">
            <v>4837.68</v>
          </cell>
        </row>
        <row r="83">
          <cell r="A83" t="str">
            <v>0E-2.15</v>
          </cell>
          <cell r="B83" t="str">
            <v>Estrutura de aterramento MT com transformador padrão CPFL</v>
          </cell>
          <cell r="C83" t="str">
            <v>Composição 15</v>
          </cell>
          <cell r="D83" t="str">
            <v>un</v>
          </cell>
          <cell r="E83">
            <v>3</v>
          </cell>
          <cell r="F83">
            <v>265.89</v>
          </cell>
          <cell r="G83">
            <v>797.67</v>
          </cell>
          <cell r="H83">
            <v>0.24</v>
          </cell>
          <cell r="I83">
            <v>329.7</v>
          </cell>
          <cell r="J83">
            <v>989.1</v>
          </cell>
        </row>
        <row r="84">
          <cell r="A84" t="str">
            <v>0E-2.16</v>
          </cell>
          <cell r="B84" t="str">
            <v>Estrutura de aterramento MT com transformador fim de linha padrão CPFL</v>
          </cell>
          <cell r="C84" t="str">
            <v>Composição 16</v>
          </cell>
          <cell r="D84" t="str">
            <v>un</v>
          </cell>
          <cell r="E84">
            <v>1</v>
          </cell>
          <cell r="F84">
            <v>1216.3800000000001</v>
          </cell>
          <cell r="G84">
            <v>1216.3800000000001</v>
          </cell>
          <cell r="H84">
            <v>0.24</v>
          </cell>
          <cell r="I84">
            <v>1508.31</v>
          </cell>
          <cell r="J84">
            <v>1508.31</v>
          </cell>
        </row>
        <row r="85">
          <cell r="A85" t="str">
            <v>0E-2.17</v>
          </cell>
          <cell r="B85" t="str">
            <v xml:space="preserve">Estrutura de aterramento BT padrão CPFL </v>
          </cell>
          <cell r="C85" t="str">
            <v>Composição 17</v>
          </cell>
          <cell r="D85" t="str">
            <v>un</v>
          </cell>
          <cell r="E85">
            <v>3</v>
          </cell>
          <cell r="F85">
            <v>230.57</v>
          </cell>
          <cell r="G85">
            <v>691.71</v>
          </cell>
          <cell r="H85">
            <v>0.24</v>
          </cell>
          <cell r="I85">
            <v>285.89999999999998</v>
          </cell>
          <cell r="J85">
            <v>857.7</v>
          </cell>
        </row>
        <row r="86">
          <cell r="A86" t="str">
            <v>0E-2.18</v>
          </cell>
          <cell r="B86" t="str">
            <v>Eletrovia subterrânea tipo I</v>
          </cell>
          <cell r="C86" t="str">
            <v>Composição 23</v>
          </cell>
          <cell r="D86" t="str">
            <v>m</v>
          </cell>
          <cell r="E86">
            <v>3</v>
          </cell>
          <cell r="F86">
            <v>22.36</v>
          </cell>
          <cell r="G86">
            <v>67.08</v>
          </cell>
          <cell r="H86">
            <v>0.24</v>
          </cell>
          <cell r="I86">
            <v>27.72</v>
          </cell>
          <cell r="J86">
            <v>83.16</v>
          </cell>
        </row>
        <row r="87">
          <cell r="A87" t="str">
            <v>0E-2.19</v>
          </cell>
          <cell r="B87" t="str">
            <v>Eletrovia subterrânea tipo III</v>
          </cell>
          <cell r="C87" t="str">
            <v>Composição 24</v>
          </cell>
          <cell r="D87" t="str">
            <v>m</v>
          </cell>
          <cell r="E87">
            <v>15</v>
          </cell>
          <cell r="F87">
            <v>26.24</v>
          </cell>
          <cell r="G87">
            <v>393.6</v>
          </cell>
          <cell r="H87">
            <v>0.24</v>
          </cell>
          <cell r="I87">
            <v>32.53</v>
          </cell>
          <cell r="J87">
            <v>487.95</v>
          </cell>
        </row>
        <row r="88">
          <cell r="A88" t="str">
            <v>0E-2.20</v>
          </cell>
          <cell r="B88" t="str">
            <v>Eletrovia subterrânea tipo IV</v>
          </cell>
          <cell r="C88" t="str">
            <v>Composição 25</v>
          </cell>
          <cell r="D88" t="str">
            <v>m</v>
          </cell>
          <cell r="E88">
            <v>13</v>
          </cell>
          <cell r="F88">
            <v>27.69</v>
          </cell>
          <cell r="G88">
            <v>359.97</v>
          </cell>
          <cell r="H88">
            <v>0.24</v>
          </cell>
          <cell r="I88">
            <v>34.33</v>
          </cell>
          <cell r="J88">
            <v>446.29</v>
          </cell>
        </row>
        <row r="89">
          <cell r="A89" t="str">
            <v>0E-2.21</v>
          </cell>
          <cell r="B89" t="str">
            <v>Mão de obra para execução da rede aérea MT</v>
          </cell>
          <cell r="C89" t="str">
            <v>Composição 18</v>
          </cell>
          <cell r="D89" t="str">
            <v>km</v>
          </cell>
          <cell r="E89">
            <v>1.5</v>
          </cell>
          <cell r="F89">
            <v>1847.63</v>
          </cell>
          <cell r="G89">
            <v>2771.44</v>
          </cell>
          <cell r="H89">
            <v>0.24</v>
          </cell>
          <cell r="I89">
            <v>2291.06</v>
          </cell>
          <cell r="J89">
            <v>3436.59</v>
          </cell>
        </row>
        <row r="90">
          <cell r="A90" t="str">
            <v>0E-2.22</v>
          </cell>
          <cell r="B90" t="str">
            <v>Mão de obra para execução da rede aérea BT 120mm2</v>
          </cell>
          <cell r="C90" t="str">
            <v>Composição 18</v>
          </cell>
          <cell r="D90" t="str">
            <v>km</v>
          </cell>
          <cell r="E90">
            <v>0.15</v>
          </cell>
          <cell r="F90">
            <v>1847.63</v>
          </cell>
          <cell r="G90">
            <v>277.14</v>
          </cell>
          <cell r="H90">
            <v>0.24</v>
          </cell>
          <cell r="I90">
            <v>2291.06</v>
          </cell>
          <cell r="J90">
            <v>343.65</v>
          </cell>
        </row>
        <row r="91">
          <cell r="A91" t="str">
            <v>0E-2.23</v>
          </cell>
          <cell r="B91" t="str">
            <v>Mão de obra para execução da rede aérea BT 35mm2</v>
          </cell>
          <cell r="C91" t="str">
            <v>Composição 19</v>
          </cell>
          <cell r="D91" t="str">
            <v>km</v>
          </cell>
          <cell r="E91">
            <v>0.8</v>
          </cell>
          <cell r="F91">
            <v>1548.31</v>
          </cell>
          <cell r="G91">
            <v>1238.6400000000001</v>
          </cell>
          <cell r="H91">
            <v>0.24</v>
          </cell>
          <cell r="I91">
            <v>1919.9</v>
          </cell>
          <cell r="J91">
            <v>1535.92</v>
          </cell>
        </row>
        <row r="92">
          <cell r="A92" t="str">
            <v>0E-2.24</v>
          </cell>
          <cell r="B92" t="str">
            <v xml:space="preserve">Mão de obra para execução dos alimentadores </v>
          </cell>
          <cell r="C92" t="str">
            <v>Composição 20</v>
          </cell>
          <cell r="D92" t="str">
            <v>un</v>
          </cell>
          <cell r="E92">
            <v>1</v>
          </cell>
          <cell r="F92">
            <v>54181.02</v>
          </cell>
          <cell r="G92">
            <v>54181.02</v>
          </cell>
          <cell r="H92">
            <v>0.24</v>
          </cell>
          <cell r="I92">
            <v>67184.460000000006</v>
          </cell>
          <cell r="J92">
            <v>67184.460000000006</v>
          </cell>
        </row>
        <row r="93">
          <cell r="A93" t="str">
            <v>0E-2.25</v>
          </cell>
          <cell r="B93" t="str">
            <v>Mão de obra para execução das instalações elétricas da bomba de drenagem</v>
          </cell>
          <cell r="C93" t="str">
            <v>Composição 21</v>
          </cell>
          <cell r="D93" t="str">
            <v>un</v>
          </cell>
          <cell r="E93">
            <v>1</v>
          </cell>
          <cell r="F93">
            <v>5425.5</v>
          </cell>
          <cell r="G93">
            <v>5425.5</v>
          </cell>
          <cell r="H93">
            <v>0.24</v>
          </cell>
          <cell r="I93">
            <v>6727.62</v>
          </cell>
          <cell r="J93">
            <v>6727.62</v>
          </cell>
        </row>
        <row r="94">
          <cell r="A94" t="str">
            <v>0E-2.26</v>
          </cell>
          <cell r="B94" t="str">
            <v>Mão de obra para execução do QGBT</v>
          </cell>
          <cell r="C94" t="str">
            <v>Composição 22</v>
          </cell>
          <cell r="D94" t="str">
            <v>un</v>
          </cell>
          <cell r="E94">
            <v>1</v>
          </cell>
          <cell r="F94">
            <v>7231.26</v>
          </cell>
          <cell r="G94">
            <v>7231.26</v>
          </cell>
          <cell r="H94">
            <v>0.24</v>
          </cell>
          <cell r="I94">
            <v>8966.76</v>
          </cell>
          <cell r="J94">
            <v>8966.76</v>
          </cell>
        </row>
        <row r="95">
          <cell r="A95" t="str">
            <v>0E-2.27</v>
          </cell>
          <cell r="B95" t="str">
            <v>Caixa de passagem embutida no solo 800x800x800mm</v>
          </cell>
          <cell r="C95">
            <v>97893</v>
          </cell>
          <cell r="D95" t="str">
            <v>un</v>
          </cell>
          <cell r="E95">
            <v>9</v>
          </cell>
          <cell r="F95">
            <v>522.58000000000004</v>
          </cell>
          <cell r="G95">
            <v>4703.22</v>
          </cell>
          <cell r="H95">
            <v>0.24</v>
          </cell>
          <cell r="I95">
            <v>647.99</v>
          </cell>
          <cell r="J95">
            <v>5831.91</v>
          </cell>
        </row>
        <row r="96">
          <cell r="A96" t="str">
            <v>0E-2.28</v>
          </cell>
          <cell r="B96" t="str">
            <v>Caixa de passagem embutida no solo 600x600x600mm</v>
          </cell>
          <cell r="C96">
            <v>97892</v>
          </cell>
          <cell r="D96" t="str">
            <v>un</v>
          </cell>
          <cell r="E96">
            <v>10</v>
          </cell>
          <cell r="F96">
            <v>379.01</v>
          </cell>
          <cell r="G96">
            <v>3790.1</v>
          </cell>
          <cell r="H96">
            <v>0.24</v>
          </cell>
          <cell r="I96">
            <v>469.97</v>
          </cell>
          <cell r="J96">
            <v>4699.7</v>
          </cell>
        </row>
        <row r="97">
          <cell r="A97" t="str">
            <v>0E-2.29</v>
          </cell>
          <cell r="B97" t="str">
            <v>Caixa de passagem embutida no solo 400x400x400mm</v>
          </cell>
          <cell r="C97">
            <v>97891</v>
          </cell>
          <cell r="D97" t="str">
            <v>un</v>
          </cell>
          <cell r="E97">
            <v>3</v>
          </cell>
          <cell r="F97">
            <v>200.93</v>
          </cell>
          <cell r="G97">
            <v>602.79</v>
          </cell>
          <cell r="H97">
            <v>0.24</v>
          </cell>
          <cell r="I97">
            <v>249.15</v>
          </cell>
          <cell r="J97">
            <v>747.45</v>
          </cell>
        </row>
        <row r="98">
          <cell r="A98" t="str">
            <v>0E-2.30</v>
          </cell>
          <cell r="B98" t="str">
            <v>Caixa de passagem alvenaria 300x300x300mm</v>
          </cell>
          <cell r="C98">
            <v>97886</v>
          </cell>
          <cell r="D98" t="str">
            <v>un</v>
          </cell>
          <cell r="E98">
            <v>17</v>
          </cell>
          <cell r="F98">
            <v>161.63</v>
          </cell>
          <cell r="G98">
            <v>2747.71</v>
          </cell>
          <cell r="H98">
            <v>0.24</v>
          </cell>
          <cell r="I98">
            <v>200.42</v>
          </cell>
          <cell r="J98">
            <v>3407.14</v>
          </cell>
        </row>
        <row r="99">
          <cell r="A99" t="str">
            <v>0E-2.31</v>
          </cell>
          <cell r="B99" t="str">
            <v>Assentamento de poste concreto 11m 10 kN, base concretada.</v>
          </cell>
          <cell r="C99">
            <v>100613</v>
          </cell>
          <cell r="D99" t="str">
            <v>un</v>
          </cell>
          <cell r="E99">
            <v>7</v>
          </cell>
          <cell r="F99">
            <v>1528.07</v>
          </cell>
          <cell r="G99">
            <v>10696.49</v>
          </cell>
          <cell r="H99">
            <v>0.24</v>
          </cell>
          <cell r="I99">
            <v>1894.8</v>
          </cell>
          <cell r="J99">
            <v>13263.6</v>
          </cell>
        </row>
        <row r="100">
          <cell r="A100" t="str">
            <v>0E-2.32</v>
          </cell>
          <cell r="B100" t="str">
            <v>Assentamento de poste concreto 11m 6 kN, base concretada.</v>
          </cell>
          <cell r="C100">
            <v>100612</v>
          </cell>
          <cell r="D100" t="str">
            <v>un</v>
          </cell>
          <cell r="E100">
            <v>16</v>
          </cell>
          <cell r="F100">
            <v>1001.68</v>
          </cell>
          <cell r="G100">
            <v>16026.88</v>
          </cell>
          <cell r="H100">
            <v>0.24</v>
          </cell>
          <cell r="I100">
            <v>1242.08</v>
          </cell>
          <cell r="J100">
            <v>19873.28</v>
          </cell>
        </row>
        <row r="101">
          <cell r="A101" t="str">
            <v>0E-2.33</v>
          </cell>
          <cell r="B101" t="str">
            <v>Assentamento de poste concreto 11m 4 kN, base concretada.</v>
          </cell>
          <cell r="C101">
            <v>100611</v>
          </cell>
          <cell r="D101" t="str">
            <v>un</v>
          </cell>
          <cell r="E101">
            <v>3</v>
          </cell>
          <cell r="F101">
            <v>796.85</v>
          </cell>
          <cell r="G101">
            <v>2390.5500000000002</v>
          </cell>
          <cell r="H101">
            <v>0.24</v>
          </cell>
          <cell r="I101">
            <v>988.09</v>
          </cell>
          <cell r="J101">
            <v>2964.27</v>
          </cell>
        </row>
        <row r="102">
          <cell r="A102" t="str">
            <v>0E-2.34</v>
          </cell>
          <cell r="B102" t="str">
            <v>Assentamento de poste concreto 9m 2 kN, base concretada.</v>
          </cell>
          <cell r="C102">
            <v>100600</v>
          </cell>
          <cell r="D102" t="str">
            <v>un</v>
          </cell>
          <cell r="E102">
            <v>8</v>
          </cell>
          <cell r="F102">
            <v>566.38</v>
          </cell>
          <cell r="G102">
            <v>4531.04</v>
          </cell>
          <cell r="H102">
            <v>0.24</v>
          </cell>
          <cell r="I102">
            <v>702.31</v>
          </cell>
          <cell r="J102">
            <v>5618.48</v>
          </cell>
        </row>
        <row r="103">
          <cell r="A103" t="str">
            <v>0E-2.35</v>
          </cell>
          <cell r="B103" t="str">
            <v>Assentamento de poste concreto 9m 4 kN, base concretada.</v>
          </cell>
          <cell r="C103">
            <v>100601</v>
          </cell>
          <cell r="D103" t="str">
            <v>un</v>
          </cell>
          <cell r="E103">
            <v>6</v>
          </cell>
          <cell r="F103">
            <v>721.99</v>
          </cell>
          <cell r="G103">
            <v>4331.9399999999996</v>
          </cell>
          <cell r="H103">
            <v>0.24</v>
          </cell>
          <cell r="I103">
            <v>895.26</v>
          </cell>
          <cell r="J103">
            <v>5371.56</v>
          </cell>
        </row>
        <row r="104">
          <cell r="A104" t="str">
            <v>0E-2.36</v>
          </cell>
          <cell r="B104" t="str">
            <v>Assentamento de poste concreto 9m 6 kN, base concretada.</v>
          </cell>
          <cell r="C104">
            <v>100602</v>
          </cell>
          <cell r="D104" t="str">
            <v>un</v>
          </cell>
          <cell r="E104">
            <v>2</v>
          </cell>
          <cell r="F104">
            <v>916.1</v>
          </cell>
          <cell r="G104">
            <v>1832.2</v>
          </cell>
          <cell r="H104">
            <v>0.24</v>
          </cell>
          <cell r="I104">
            <v>1135.96</v>
          </cell>
          <cell r="J104">
            <v>2271.92</v>
          </cell>
        </row>
        <row r="105">
          <cell r="A105"/>
          <cell r="B105"/>
          <cell r="C105"/>
          <cell r="D105"/>
          <cell r="E105"/>
          <cell r="F105"/>
          <cell r="G105"/>
          <cell r="H105"/>
          <cell r="I105"/>
          <cell r="J105"/>
        </row>
        <row r="106">
          <cell r="A106"/>
          <cell r="B106"/>
          <cell r="C106"/>
          <cell r="D106"/>
          <cell r="E106"/>
          <cell r="F106"/>
          <cell r="G106"/>
          <cell r="H106"/>
          <cell r="I106"/>
          <cell r="J106"/>
        </row>
        <row r="107">
          <cell r="A107"/>
          <cell r="B107"/>
          <cell r="C107"/>
          <cell r="D107"/>
          <cell r="E107"/>
          <cell r="F107"/>
          <cell r="G107"/>
          <cell r="H107"/>
          <cell r="I107"/>
          <cell r="J107"/>
        </row>
        <row r="108">
          <cell r="A108"/>
          <cell r="B108"/>
          <cell r="C108"/>
          <cell r="D108"/>
          <cell r="E108"/>
          <cell r="F108"/>
          <cell r="G108"/>
          <cell r="H108"/>
          <cell r="I108"/>
          <cell r="J108"/>
        </row>
        <row r="109">
          <cell r="A109"/>
          <cell r="B109"/>
          <cell r="C109"/>
          <cell r="D109"/>
          <cell r="E109"/>
          <cell r="F109"/>
          <cell r="G109"/>
          <cell r="H109"/>
          <cell r="I109"/>
          <cell r="J109"/>
        </row>
        <row r="110">
          <cell r="A110"/>
          <cell r="B110"/>
          <cell r="C110"/>
          <cell r="D110"/>
          <cell r="E110"/>
          <cell r="F110"/>
          <cell r="G110"/>
          <cell r="H110"/>
          <cell r="I110"/>
          <cell r="J110"/>
        </row>
        <row r="111">
          <cell r="A111" t="str">
            <v>TOTAL</v>
          </cell>
          <cell r="B111"/>
          <cell r="C111" t="str">
            <v>TOTAL  ( R$ )</v>
          </cell>
          <cell r="D111"/>
          <cell r="E111"/>
          <cell r="F111"/>
          <cell r="G111">
            <v>727331.00999999989</v>
          </cell>
          <cell r="H111"/>
          <cell r="I111"/>
          <cell r="J111">
            <v>861823.99000000011</v>
          </cell>
        </row>
        <row r="115">
          <cell r="B115"/>
          <cell r="E115"/>
        </row>
        <row r="116">
          <cell r="B116"/>
          <cell r="E116"/>
        </row>
        <row r="117">
          <cell r="B117"/>
          <cell r="E117"/>
        </row>
        <row r="118">
          <cell r="B118"/>
          <cell r="E118"/>
        </row>
        <row r="119">
          <cell r="B119"/>
          <cell r="E119"/>
        </row>
        <row r="120">
          <cell r="B120"/>
          <cell r="E120"/>
        </row>
        <row r="121">
          <cell r="B121"/>
          <cell r="E121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  <sheetName val="0F-TERRAPLENAGEM-R07"/>
    </sheetNames>
    <definedNames>
      <definedName name="TOTAL_C_BDI" refersTo="='Orçamento'!$J$27"/>
      <definedName name="TOTAL_S_BDI" refersTo="='Orçamento'!$G$27"/>
    </definedNames>
    <sheetDataSet>
      <sheetData sheetId="0">
        <row r="27">
          <cell r="G27">
            <v>2995728.5700000003</v>
          </cell>
          <cell r="J27">
            <v>3576825.8000000003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01-GUARITA E PÓRTICO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01.1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01.1.1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01.1.1.1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39.799999999999997</v>
          </cell>
          <cell r="F10">
            <v>48.6</v>
          </cell>
          <cell r="G10">
            <v>1934.28</v>
          </cell>
          <cell r="H10">
            <v>0.24</v>
          </cell>
          <cell r="I10">
            <v>60.26</v>
          </cell>
          <cell r="J10">
            <v>2398.34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01.2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01.2.1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01.2.1.1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9.98</v>
          </cell>
          <cell r="F14">
            <v>12.79</v>
          </cell>
          <cell r="G14">
            <v>127.64</v>
          </cell>
          <cell r="H14">
            <v>0.24</v>
          </cell>
          <cell r="I14">
            <v>15.85</v>
          </cell>
          <cell r="J14">
            <v>158.18</v>
          </cell>
        </row>
        <row r="15">
          <cell r="A15" t="str">
            <v>01.2.2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01.2.2.1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8.5800000000000018</v>
          </cell>
          <cell r="F16">
            <v>15.28</v>
          </cell>
          <cell r="G16">
            <v>131.1</v>
          </cell>
          <cell r="H16">
            <v>0.24</v>
          </cell>
          <cell r="I16">
            <v>18.940000000000001</v>
          </cell>
          <cell r="J16">
            <v>162.5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01.3</v>
          </cell>
          <cell r="B18" t="str">
            <v>FUNDAÇÃO E ESTRUTURA - GUARITA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01.3.1</v>
          </cell>
          <cell r="B19" t="str">
            <v>Estacas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01.3.1.1</v>
          </cell>
          <cell r="B20" t="str">
            <v>Mobilização e Desmobilização Eq. Estacas</v>
          </cell>
          <cell r="C20" t="str">
            <v>Composição</v>
          </cell>
          <cell r="D20" t="str">
            <v>un</v>
          </cell>
          <cell r="E20">
            <v>1</v>
          </cell>
          <cell r="F20">
            <v>2399.52</v>
          </cell>
          <cell r="G20">
            <v>2399.52</v>
          </cell>
          <cell r="H20">
            <v>0.24</v>
          </cell>
          <cell r="I20">
            <v>2975.4</v>
          </cell>
          <cell r="J20">
            <v>2975.4</v>
          </cell>
        </row>
        <row r="21">
          <cell r="A21" t="str">
            <v>01.3.1.2</v>
          </cell>
          <cell r="B21" t="str">
            <v>Estaca hélice contínua, diâmetro de 50 cm, incluso concreto fck=30mpa e armadura mínima (exclusive mobilização, desmobilização e bombeamento)</v>
          </cell>
          <cell r="C21">
            <v>100652</v>
          </cell>
          <cell r="D21" t="str">
            <v>m</v>
          </cell>
          <cell r="E21">
            <v>54</v>
          </cell>
          <cell r="F21">
            <v>268.35000000000002</v>
          </cell>
          <cell r="G21">
            <v>14490.9</v>
          </cell>
          <cell r="H21">
            <v>0.24</v>
          </cell>
          <cell r="I21">
            <v>332.75</v>
          </cell>
          <cell r="J21">
            <v>17968.5</v>
          </cell>
        </row>
        <row r="22">
          <cell r="A22" t="str">
            <v>01.3.2</v>
          </cell>
          <cell r="B22" t="str">
            <v>Lastros e Concretos</v>
          </cell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 t="str">
            <v>01.3.2.1</v>
          </cell>
          <cell r="B23" t="str">
            <v>Lastro de Brita</v>
          </cell>
          <cell r="C23">
            <v>100322</v>
          </cell>
          <cell r="D23" t="str">
            <v>m³</v>
          </cell>
          <cell r="E23">
            <v>1.1100000000000001</v>
          </cell>
          <cell r="F23">
            <v>111.17</v>
          </cell>
          <cell r="G23">
            <v>123.39</v>
          </cell>
          <cell r="H23">
            <v>0.24</v>
          </cell>
          <cell r="I23">
            <v>137.85</v>
          </cell>
          <cell r="J23">
            <v>153.01</v>
          </cell>
        </row>
        <row r="24">
          <cell r="A24" t="str">
            <v>01.3.2.2</v>
          </cell>
          <cell r="B24" t="str">
            <v>Lastro de Concreto Magro</v>
          </cell>
          <cell r="C24">
            <v>96620</v>
          </cell>
          <cell r="D24" t="str">
            <v>m³</v>
          </cell>
          <cell r="E24">
            <v>0.11</v>
          </cell>
          <cell r="F24">
            <v>586.77</v>
          </cell>
          <cell r="G24">
            <v>64.540000000000006</v>
          </cell>
          <cell r="H24">
            <v>0.24</v>
          </cell>
          <cell r="I24">
            <v>727.59</v>
          </cell>
          <cell r="J24">
            <v>80.03</v>
          </cell>
        </row>
        <row r="25">
          <cell r="A25" t="str">
            <v>01.3.2.3</v>
          </cell>
          <cell r="B25" t="str">
            <v>Concreto estrutural Fck 30MPa</v>
          </cell>
          <cell r="C25">
            <v>34494</v>
          </cell>
          <cell r="D25" t="str">
            <v>m³</v>
          </cell>
          <cell r="E25">
            <v>28.060000000000002</v>
          </cell>
          <cell r="F25">
            <v>515.29</v>
          </cell>
          <cell r="G25">
            <v>14459.03</v>
          </cell>
          <cell r="H25">
            <v>0.16500000000000026</v>
          </cell>
          <cell r="I25">
            <v>600.30999999999995</v>
          </cell>
          <cell r="J25">
            <v>16844.689999999999</v>
          </cell>
        </row>
        <row r="26">
          <cell r="A26" t="str">
            <v>01.3.2.4</v>
          </cell>
          <cell r="B26" t="str">
            <v>Lançamento com uso de Bomba, adensamento e acabamento de Concreto em Estruturas</v>
          </cell>
          <cell r="C26">
            <v>103673</v>
          </cell>
          <cell r="D26" t="str">
            <v>m³</v>
          </cell>
          <cell r="E26">
            <v>29.28</v>
          </cell>
          <cell r="F26">
            <v>40.29</v>
          </cell>
          <cell r="G26">
            <v>1179.69</v>
          </cell>
          <cell r="H26">
            <v>0.24</v>
          </cell>
          <cell r="I26">
            <v>49.95</v>
          </cell>
          <cell r="J26">
            <v>1462.53</v>
          </cell>
        </row>
        <row r="27">
          <cell r="A27" t="str">
            <v>01.3.3</v>
          </cell>
          <cell r="B27" t="str">
            <v>Fôrmas e cimbramentos</v>
          </cell>
          <cell r="C27"/>
          <cell r="D27"/>
          <cell r="E27"/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</row>
        <row r="28">
          <cell r="A28" t="str">
            <v>01.3.3.1</v>
          </cell>
          <cell r="B28" t="str">
            <v>Montagem e desmontagem de fôrma de pilares retangulares e estruturas similares, 4 utilizações.</v>
          </cell>
          <cell r="C28">
            <v>92419</v>
          </cell>
          <cell r="D28" t="str">
            <v>m²</v>
          </cell>
          <cell r="E28">
            <v>33.880000000000003</v>
          </cell>
          <cell r="F28">
            <v>95.26</v>
          </cell>
          <cell r="G28">
            <v>3227.4</v>
          </cell>
          <cell r="H28">
            <v>0.24</v>
          </cell>
          <cell r="I28">
            <v>118.12</v>
          </cell>
          <cell r="J28">
            <v>4001.9</v>
          </cell>
        </row>
        <row r="29">
          <cell r="A29" t="str">
            <v>01.3.3.2</v>
          </cell>
          <cell r="B29" t="str">
            <v>Montagem e desmontagem de fôrma de viga, escoramento com garfo de madeira, 4 utilizações.</v>
          </cell>
          <cell r="C29">
            <v>92455</v>
          </cell>
          <cell r="D29" t="str">
            <v>m²</v>
          </cell>
          <cell r="E29">
            <v>92.38</v>
          </cell>
          <cell r="F29">
            <v>169.1</v>
          </cell>
          <cell r="G29">
            <v>15621.45</v>
          </cell>
          <cell r="H29">
            <v>0.24</v>
          </cell>
          <cell r="I29">
            <v>209.68</v>
          </cell>
          <cell r="J29">
            <v>19370.23</v>
          </cell>
        </row>
        <row r="30">
          <cell r="A30" t="str">
            <v>01.3.3.3</v>
          </cell>
          <cell r="B30" t="str">
            <v>Montagem e desmontagem de fôrma de laje maciça, 4 utilizações.</v>
          </cell>
          <cell r="C30">
            <v>92514</v>
          </cell>
          <cell r="D30" t="str">
            <v>m²</v>
          </cell>
          <cell r="E30">
            <v>52.24</v>
          </cell>
          <cell r="F30">
            <v>70.069999999999993</v>
          </cell>
          <cell r="G30">
            <v>3660.45</v>
          </cell>
          <cell r="H30">
            <v>0.24</v>
          </cell>
          <cell r="I30">
            <v>86.88</v>
          </cell>
          <cell r="J30">
            <v>4538.6099999999997</v>
          </cell>
        </row>
        <row r="31">
          <cell r="A31" t="str">
            <v>01.3.3.4</v>
          </cell>
          <cell r="B31" t="str">
            <v>Fabricação, montagem e desmontagem de fôrma para bloco de coroamento.</v>
          </cell>
          <cell r="C31">
            <v>96534</v>
          </cell>
          <cell r="D31" t="str">
            <v>m²</v>
          </cell>
          <cell r="E31">
            <v>14.4</v>
          </cell>
          <cell r="F31">
            <v>74.8</v>
          </cell>
          <cell r="G31">
            <v>1077.1199999999999</v>
          </cell>
          <cell r="H31">
            <v>0.24</v>
          </cell>
          <cell r="I31">
            <v>92.75</v>
          </cell>
          <cell r="J31">
            <v>1335.6</v>
          </cell>
        </row>
        <row r="32">
          <cell r="A32" t="str">
            <v>01.3.3.5</v>
          </cell>
          <cell r="B32" t="str">
            <v>Montagem e desmontagem de fôrma de sapata, 4 utilizações.</v>
          </cell>
          <cell r="C32">
            <v>96541</v>
          </cell>
          <cell r="D32" t="str">
            <v>m²</v>
          </cell>
          <cell r="E32">
            <v>21.67</v>
          </cell>
          <cell r="F32">
            <v>195.47</v>
          </cell>
          <cell r="G32">
            <v>4235.83</v>
          </cell>
          <cell r="H32">
            <v>0.24</v>
          </cell>
          <cell r="I32">
            <v>242.38</v>
          </cell>
          <cell r="J32">
            <v>5252.37</v>
          </cell>
        </row>
        <row r="33">
          <cell r="A33" t="str">
            <v>01.3.4</v>
          </cell>
          <cell r="B33" t="str">
            <v>Armaduras</v>
          </cell>
          <cell r="C33"/>
          <cell r="D33"/>
          <cell r="E33"/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</row>
        <row r="34">
          <cell r="A34" t="str">
            <v>01.3.4.1</v>
          </cell>
          <cell r="B34" t="str">
            <v>Armadura CA - 50 6,3mm</v>
          </cell>
          <cell r="C34">
            <v>92916</v>
          </cell>
          <cell r="D34" t="str">
            <v>kg</v>
          </cell>
          <cell r="E34">
            <v>340.59999999999997</v>
          </cell>
          <cell r="F34">
            <v>15.74</v>
          </cell>
          <cell r="G34">
            <v>5361.04</v>
          </cell>
          <cell r="H34">
            <v>0.24</v>
          </cell>
          <cell r="I34">
            <v>19.510000000000002</v>
          </cell>
          <cell r="J34">
            <v>6645.1</v>
          </cell>
        </row>
        <row r="35">
          <cell r="A35" t="str">
            <v>01.3.4.2</v>
          </cell>
          <cell r="B35" t="str">
            <v>Armadura CA - 50 8mm</v>
          </cell>
          <cell r="C35">
            <v>92917</v>
          </cell>
          <cell r="D35" t="str">
            <v>kg</v>
          </cell>
          <cell r="E35">
            <v>319.2</v>
          </cell>
          <cell r="F35">
            <v>14.51</v>
          </cell>
          <cell r="G35">
            <v>4631.59</v>
          </cell>
          <cell r="H35">
            <v>0.24</v>
          </cell>
          <cell r="I35">
            <v>17.989999999999998</v>
          </cell>
          <cell r="J35">
            <v>5742.4</v>
          </cell>
        </row>
        <row r="36">
          <cell r="A36" t="str">
            <v>01.3.4.3</v>
          </cell>
          <cell r="B36" t="str">
            <v>Armadura CA - 50 10mm</v>
          </cell>
          <cell r="C36">
            <v>92919</v>
          </cell>
          <cell r="D36" t="str">
            <v>kg</v>
          </cell>
          <cell r="E36">
            <v>148.6</v>
          </cell>
          <cell r="F36">
            <v>12.77</v>
          </cell>
          <cell r="G36">
            <v>1897.62</v>
          </cell>
          <cell r="H36">
            <v>0.24</v>
          </cell>
          <cell r="I36">
            <v>15.83</v>
          </cell>
          <cell r="J36">
            <v>2352.33</v>
          </cell>
        </row>
        <row r="37">
          <cell r="A37" t="str">
            <v>01.3.4.4</v>
          </cell>
          <cell r="B37" t="str">
            <v>Armadura CA - 50 12,5mm</v>
          </cell>
          <cell r="C37">
            <v>92921</v>
          </cell>
          <cell r="D37" t="str">
            <v>kg</v>
          </cell>
          <cell r="E37">
            <v>76.8</v>
          </cell>
          <cell r="F37">
            <v>10.62</v>
          </cell>
          <cell r="G37">
            <v>815.61</v>
          </cell>
          <cell r="H37">
            <v>0.24</v>
          </cell>
          <cell r="I37">
            <v>13.16</v>
          </cell>
          <cell r="J37">
            <v>1010.68</v>
          </cell>
        </row>
        <row r="38">
          <cell r="A38" t="str">
            <v>01.3.4.5</v>
          </cell>
          <cell r="B38" t="str">
            <v>Armadura CA - 50 16mm</v>
          </cell>
          <cell r="C38">
            <v>92922</v>
          </cell>
          <cell r="D38" t="str">
            <v>kg</v>
          </cell>
          <cell r="E38">
            <v>453.4</v>
          </cell>
          <cell r="F38">
            <v>10.19</v>
          </cell>
          <cell r="G38">
            <v>4620.1400000000003</v>
          </cell>
          <cell r="H38">
            <v>0.24</v>
          </cell>
          <cell r="I38">
            <v>12.63</v>
          </cell>
          <cell r="J38">
            <v>5726.44</v>
          </cell>
        </row>
        <row r="39">
          <cell r="A39" t="str">
            <v>01.3.4.6</v>
          </cell>
          <cell r="B39" t="str">
            <v>Armadura CA - 50 20mm</v>
          </cell>
          <cell r="C39">
            <v>92923</v>
          </cell>
          <cell r="D39" t="str">
            <v>kg</v>
          </cell>
          <cell r="E39">
            <v>687.3</v>
          </cell>
          <cell r="F39">
            <v>11.49</v>
          </cell>
          <cell r="G39">
            <v>7897.07</v>
          </cell>
          <cell r="H39">
            <v>0.24</v>
          </cell>
          <cell r="I39">
            <v>14.24</v>
          </cell>
          <cell r="J39">
            <v>9787.15</v>
          </cell>
        </row>
        <row r="40">
          <cell r="A40" t="str">
            <v>01.3.4.7</v>
          </cell>
          <cell r="B40" t="str">
            <v>Armadura CA - 60 5mm</v>
          </cell>
          <cell r="C40">
            <v>92915</v>
          </cell>
          <cell r="D40" t="str">
            <v>kg</v>
          </cell>
          <cell r="E40">
            <v>93.800000000000011</v>
          </cell>
          <cell r="F40">
            <v>17.010000000000002</v>
          </cell>
          <cell r="G40">
            <v>1595.53</v>
          </cell>
          <cell r="H40">
            <v>0.24</v>
          </cell>
          <cell r="I40">
            <v>21.09</v>
          </cell>
          <cell r="J40">
            <v>1978.24</v>
          </cell>
        </row>
        <row r="41">
          <cell r="A41" t="str">
            <v/>
          </cell>
          <cell r="B41"/>
          <cell r="C41"/>
          <cell r="D41"/>
          <cell r="E41"/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</row>
        <row r="42">
          <cell r="A42" t="str">
            <v>01.4</v>
          </cell>
          <cell r="B42" t="str">
            <v>FECHAMENTO</v>
          </cell>
          <cell r="C42"/>
          <cell r="D42"/>
          <cell r="E42"/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</row>
        <row r="43">
          <cell r="A43" t="str">
            <v>01.4.1</v>
          </cell>
          <cell r="B43" t="str">
            <v>Alvenaria de vedação de blocos cerâmicos furados na vertical de 19x19x39 cm (espessura 19 cm) e argamassa de assentamento com preparo em betoneira</v>
          </cell>
          <cell r="C43">
            <v>103326</v>
          </cell>
          <cell r="D43" t="str">
            <v>m²</v>
          </cell>
          <cell r="E43">
            <v>57.22</v>
          </cell>
          <cell r="F43">
            <v>90.17</v>
          </cell>
          <cell r="G43">
            <v>5159.5200000000004</v>
          </cell>
          <cell r="H43">
            <v>0.24</v>
          </cell>
          <cell r="I43">
            <v>111.81</v>
          </cell>
          <cell r="J43">
            <v>6397.76</v>
          </cell>
        </row>
        <row r="44">
          <cell r="A44" t="str">
            <v>01.4.2</v>
          </cell>
          <cell r="B44" t="str">
            <v>Alvenaria de vedação de blocos cerâmicos furados na vertical de 9x19x39 cm (espessura 9 cm) e argamassa de assentamento com preparo em betoneira</v>
          </cell>
          <cell r="C44">
            <v>103322</v>
          </cell>
          <cell r="D44" t="str">
            <v>m²</v>
          </cell>
          <cell r="E44">
            <v>6.47</v>
          </cell>
          <cell r="F44">
            <v>55.8</v>
          </cell>
          <cell r="G44">
            <v>361.02</v>
          </cell>
          <cell r="H44">
            <v>0.24</v>
          </cell>
          <cell r="I44">
            <v>69.19</v>
          </cell>
          <cell r="J44">
            <v>447.65</v>
          </cell>
        </row>
        <row r="45">
          <cell r="A45" t="str">
            <v>01.4.3</v>
          </cell>
          <cell r="B45" t="str">
            <v>Algeroz para terminal de muro e encontro de paredes em aço galvanizado</v>
          </cell>
          <cell r="C45">
            <v>101979</v>
          </cell>
          <cell r="D45" t="str">
            <v>m</v>
          </cell>
          <cell r="E45">
            <v>52.27</v>
          </cell>
          <cell r="F45">
            <v>45.99</v>
          </cell>
          <cell r="G45">
            <v>2403.89</v>
          </cell>
          <cell r="H45">
            <v>0.24</v>
          </cell>
          <cell r="I45">
            <v>57.02</v>
          </cell>
          <cell r="J45">
            <v>2980.43</v>
          </cell>
        </row>
        <row r="46">
          <cell r="A46" t="str">
            <v/>
          </cell>
          <cell r="B46"/>
          <cell r="C46"/>
          <cell r="D46"/>
          <cell r="E46"/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</row>
        <row r="47">
          <cell r="A47" t="str">
            <v>01.5</v>
          </cell>
          <cell r="B47" t="str">
            <v>REVESTIMENTO E TRATAMENTO DE SUPERFÍCIES</v>
          </cell>
          <cell r="C47"/>
          <cell r="D47"/>
          <cell r="E47"/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</row>
        <row r="48">
          <cell r="A48" t="str">
            <v>01.5.1</v>
          </cell>
          <cell r="B48" t="str">
            <v>Impermeabilização</v>
          </cell>
          <cell r="C48"/>
          <cell r="D48"/>
          <cell r="E48"/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</row>
        <row r="49">
          <cell r="A49" t="str">
            <v>01.5.1.1</v>
          </cell>
          <cell r="B49" t="str">
            <v>Enchimento com vermiculita</v>
          </cell>
          <cell r="C49">
            <v>98563</v>
          </cell>
          <cell r="D49" t="str">
            <v>m²</v>
          </cell>
          <cell r="E49">
            <v>53.25</v>
          </cell>
          <cell r="F49">
            <v>35.29</v>
          </cell>
          <cell r="G49">
            <v>1879.19</v>
          </cell>
          <cell r="H49">
            <v>0.24</v>
          </cell>
          <cell r="I49">
            <v>43.75</v>
          </cell>
          <cell r="J49">
            <v>2329.6799999999998</v>
          </cell>
        </row>
        <row r="50">
          <cell r="A50" t="str">
            <v>01.5.1.2</v>
          </cell>
          <cell r="B50" t="str">
            <v>Manta de impermeabilização</v>
          </cell>
          <cell r="C50" t="str">
            <v>Cotação</v>
          </cell>
          <cell r="D50" t="str">
            <v>m²</v>
          </cell>
          <cell r="E50">
            <v>53.25</v>
          </cell>
          <cell r="F50">
            <v>24.99</v>
          </cell>
          <cell r="G50">
            <v>1330.71</v>
          </cell>
          <cell r="H50">
            <v>0.16500000000000026</v>
          </cell>
          <cell r="I50">
            <v>29.11</v>
          </cell>
          <cell r="J50">
            <v>1550.1</v>
          </cell>
        </row>
        <row r="51">
          <cell r="A51" t="str">
            <v>01.5.1.3</v>
          </cell>
          <cell r="B51" t="str">
            <v>Regularização de piso com argamassa de cimento e areia, com aditivo impermeabilizante, e = 2cm</v>
          </cell>
          <cell r="C51">
            <v>98560</v>
          </cell>
          <cell r="D51" t="str">
            <v>m²</v>
          </cell>
          <cell r="E51">
            <v>53.25</v>
          </cell>
          <cell r="F51">
            <v>48.67</v>
          </cell>
          <cell r="G51">
            <v>2591.67</v>
          </cell>
          <cell r="H51">
            <v>0.24</v>
          </cell>
          <cell r="I51">
            <v>60.35</v>
          </cell>
          <cell r="J51">
            <v>3213.63</v>
          </cell>
        </row>
        <row r="52">
          <cell r="A52" t="str">
            <v/>
          </cell>
          <cell r="B52"/>
          <cell r="C52"/>
          <cell r="D52"/>
          <cell r="E52"/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</row>
        <row r="53">
          <cell r="A53" t="str">
            <v>01.5.2</v>
          </cell>
          <cell r="B53" t="str">
            <v>Revestimento Externo</v>
          </cell>
          <cell r="C53"/>
          <cell r="D53"/>
          <cell r="E53"/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</row>
        <row r="54">
          <cell r="A54" t="str">
            <v>01.5.2.1</v>
          </cell>
          <cell r="B54" t="str">
            <v>Chapisco aplicado em alvenaria (com presença de vãos) de fachada, com colher de pedreiro, argamassa traço 1:3 com preparo em betoneira</v>
          </cell>
          <cell r="C54">
            <v>87879</v>
          </cell>
          <cell r="D54" t="str">
            <v>m²</v>
          </cell>
          <cell r="E54">
            <v>101.29</v>
          </cell>
          <cell r="F54">
            <v>4.29</v>
          </cell>
          <cell r="G54">
            <v>434.53</v>
          </cell>
          <cell r="H54">
            <v>0.24</v>
          </cell>
          <cell r="I54">
            <v>5.31</v>
          </cell>
          <cell r="J54">
            <v>537.84</v>
          </cell>
        </row>
        <row r="55">
          <cell r="A55" t="str">
            <v>01.5.2.2</v>
          </cell>
          <cell r="B55" t="str">
            <v>Massa única para fachadas</v>
          </cell>
          <cell r="C55">
            <v>87529</v>
          </cell>
          <cell r="D55" t="str">
            <v>m²</v>
          </cell>
          <cell r="E55">
            <v>110.36</v>
          </cell>
          <cell r="F55">
            <v>35.03</v>
          </cell>
          <cell r="G55">
            <v>3865.91</v>
          </cell>
          <cell r="H55">
            <v>0.24</v>
          </cell>
          <cell r="I55">
            <v>43.43</v>
          </cell>
          <cell r="J55">
            <v>4792.93</v>
          </cell>
        </row>
        <row r="56">
          <cell r="A56" t="str">
            <v>01.5.2.3</v>
          </cell>
          <cell r="B56" t="str">
            <v>Tinta acrílica fosca azul claro - base a - G013 (referência da cor: tintas kiling ou equivalente técnico)</v>
          </cell>
          <cell r="C56">
            <v>88489</v>
          </cell>
          <cell r="D56" t="str">
            <v>m²</v>
          </cell>
          <cell r="E56">
            <v>110.77</v>
          </cell>
          <cell r="F56">
            <v>12.57</v>
          </cell>
          <cell r="G56">
            <v>1392.37</v>
          </cell>
          <cell r="H56">
            <v>0.24</v>
          </cell>
          <cell r="I56">
            <v>15.58</v>
          </cell>
          <cell r="J56">
            <v>1725.79</v>
          </cell>
        </row>
        <row r="57">
          <cell r="A57" t="str">
            <v>01.5.2.4</v>
          </cell>
          <cell r="B57" t="str">
            <v>Tinta acrílica fosca azul escuro - base c - L013 (referência da cor: tintas kiling ou equivalente técnico)</v>
          </cell>
          <cell r="C57">
            <v>88489</v>
          </cell>
          <cell r="D57" t="str">
            <v>m²</v>
          </cell>
          <cell r="E57">
            <v>77.510000000000005</v>
          </cell>
          <cell r="F57">
            <v>12.57</v>
          </cell>
          <cell r="G57">
            <v>974.3</v>
          </cell>
          <cell r="H57">
            <v>0.24</v>
          </cell>
          <cell r="I57">
            <v>15.58</v>
          </cell>
          <cell r="J57">
            <v>1207.5999999999999</v>
          </cell>
        </row>
        <row r="58">
          <cell r="A58" t="str">
            <v>01.5.2.5</v>
          </cell>
          <cell r="B58" t="str">
            <v>Aplicaçao de selador em paredes</v>
          </cell>
          <cell r="C58">
            <v>88485</v>
          </cell>
          <cell r="D58" t="str">
            <v>m²</v>
          </cell>
          <cell r="E58">
            <v>188.97</v>
          </cell>
          <cell r="F58">
            <v>3.74</v>
          </cell>
          <cell r="G58">
            <v>706.74</v>
          </cell>
          <cell r="H58">
            <v>0.24</v>
          </cell>
          <cell r="I58">
            <v>4.63</v>
          </cell>
          <cell r="J58">
            <v>874.93</v>
          </cell>
        </row>
        <row r="59">
          <cell r="A59" t="str">
            <v>01.5.2.6</v>
          </cell>
          <cell r="B59" t="str">
            <v>Tinta acrílica fosca azul escuro - base c - L013 (referência da cor: tintas kiling ou equivalente técnico)</v>
          </cell>
          <cell r="C59">
            <v>88489</v>
          </cell>
          <cell r="D59" t="str">
            <v>m²</v>
          </cell>
          <cell r="E59">
            <v>52.85</v>
          </cell>
          <cell r="F59">
            <v>12.57</v>
          </cell>
          <cell r="G59">
            <v>664.32</v>
          </cell>
          <cell r="H59">
            <v>0.24</v>
          </cell>
          <cell r="I59">
            <v>15.58</v>
          </cell>
          <cell r="J59">
            <v>823.4</v>
          </cell>
        </row>
        <row r="60">
          <cell r="A60" t="str">
            <v>01.5.2.7</v>
          </cell>
          <cell r="B60" t="str">
            <v>Aplicaçao de selador em teto</v>
          </cell>
          <cell r="C60">
            <v>88484</v>
          </cell>
          <cell r="D60" t="str">
            <v>m²</v>
          </cell>
          <cell r="E60">
            <v>52.85</v>
          </cell>
          <cell r="F60">
            <v>4.63</v>
          </cell>
          <cell r="G60">
            <v>244.69</v>
          </cell>
          <cell r="H60">
            <v>0.24</v>
          </cell>
          <cell r="I60">
            <v>5.74</v>
          </cell>
          <cell r="J60">
            <v>303.35000000000002</v>
          </cell>
        </row>
        <row r="61">
          <cell r="A61" t="str">
            <v/>
          </cell>
          <cell r="B61"/>
          <cell r="C61"/>
          <cell r="D61"/>
          <cell r="E61"/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</row>
        <row r="62">
          <cell r="A62" t="str">
            <v>01.5.3</v>
          </cell>
          <cell r="B62" t="str">
            <v>Revestimento Interno</v>
          </cell>
          <cell r="C62"/>
          <cell r="D62"/>
          <cell r="E62"/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</row>
        <row r="63">
          <cell r="A63" t="str">
            <v>01.5.3.1</v>
          </cell>
          <cell r="B63" t="str">
            <v>Chapisco aplicado em alvenarias internas, com colher de pedreiro, argamassa traço 1:3 com preparo em betoneira</v>
          </cell>
          <cell r="C63">
            <v>87879</v>
          </cell>
          <cell r="D63" t="str">
            <v>m²</v>
          </cell>
          <cell r="E63">
            <v>39.93</v>
          </cell>
          <cell r="F63">
            <v>4.29</v>
          </cell>
          <cell r="G63">
            <v>171.29</v>
          </cell>
          <cell r="H63">
            <v>0.24</v>
          </cell>
          <cell r="I63">
            <v>5.31</v>
          </cell>
          <cell r="J63">
            <v>212.02</v>
          </cell>
        </row>
        <row r="64">
          <cell r="A64" t="str">
            <v>01.5.3.2</v>
          </cell>
          <cell r="B64" t="str">
            <v>Massa única para interior</v>
          </cell>
          <cell r="C64">
            <v>87529</v>
          </cell>
          <cell r="D64" t="str">
            <v>m²</v>
          </cell>
          <cell r="E64">
            <v>40.22</v>
          </cell>
          <cell r="F64">
            <v>35.03</v>
          </cell>
          <cell r="G64">
            <v>1408.9</v>
          </cell>
          <cell r="H64">
            <v>0.24</v>
          </cell>
          <cell r="I64">
            <v>43.43</v>
          </cell>
          <cell r="J64">
            <v>1746.75</v>
          </cell>
        </row>
        <row r="65">
          <cell r="A65" t="str">
            <v>01.5.3.3</v>
          </cell>
          <cell r="B65" t="str">
            <v>Aplicação de pintura PVA em Parede na cor branca</v>
          </cell>
          <cell r="C65">
            <v>88489</v>
          </cell>
          <cell r="D65" t="str">
            <v>m²</v>
          </cell>
          <cell r="E65">
            <v>23.63</v>
          </cell>
          <cell r="F65">
            <v>12.57</v>
          </cell>
          <cell r="G65">
            <v>297.02</v>
          </cell>
          <cell r="H65">
            <v>0.24</v>
          </cell>
          <cell r="I65">
            <v>15.58</v>
          </cell>
          <cell r="J65">
            <v>368.15</v>
          </cell>
        </row>
        <row r="66">
          <cell r="A66" t="str">
            <v>01.5.3.4</v>
          </cell>
          <cell r="B66" t="str">
            <v>Aplicaçao de selador em paredes</v>
          </cell>
          <cell r="C66">
            <v>88485</v>
          </cell>
          <cell r="D66" t="str">
            <v>m²</v>
          </cell>
          <cell r="E66">
            <v>23.63</v>
          </cell>
          <cell r="F66">
            <v>3.74</v>
          </cell>
          <cell r="G66">
            <v>88.37</v>
          </cell>
          <cell r="H66">
            <v>0.24</v>
          </cell>
          <cell r="I66">
            <v>4.63</v>
          </cell>
          <cell r="J66">
            <v>109.4</v>
          </cell>
        </row>
        <row r="67">
          <cell r="A67" t="str">
            <v>01.5.3.5</v>
          </cell>
          <cell r="B67" t="str">
            <v>Revestimento cerâmico para paredes internas com placas tipo esmaltada extra de dimensões 33x45cm aplicadas em ambientes de área maior que 5m² na altura inteira das paredes</v>
          </cell>
          <cell r="C67">
            <v>87273</v>
          </cell>
          <cell r="D67" t="str">
            <v>m²</v>
          </cell>
          <cell r="E67">
            <v>16.59</v>
          </cell>
          <cell r="F67">
            <v>62.71</v>
          </cell>
          <cell r="G67">
            <v>1040.3499999999999</v>
          </cell>
          <cell r="H67">
            <v>0.24</v>
          </cell>
          <cell r="I67">
            <v>77.760000000000005</v>
          </cell>
          <cell r="J67">
            <v>1290.03</v>
          </cell>
        </row>
        <row r="68">
          <cell r="A68" t="str">
            <v>01.5.3.6</v>
          </cell>
          <cell r="B68" t="str">
            <v>Aplicação de pintura PVA em teto na cor branca</v>
          </cell>
          <cell r="C68">
            <v>88488</v>
          </cell>
          <cell r="D68" t="str">
            <v>m²</v>
          </cell>
          <cell r="E68">
            <v>8.59</v>
          </cell>
          <cell r="F68">
            <v>14.76</v>
          </cell>
          <cell r="G68">
            <v>126.78</v>
          </cell>
          <cell r="H68">
            <v>0.24</v>
          </cell>
          <cell r="I68">
            <v>18.3</v>
          </cell>
          <cell r="J68">
            <v>157.19</v>
          </cell>
        </row>
        <row r="69">
          <cell r="A69" t="str">
            <v>01.5.3.7</v>
          </cell>
          <cell r="B69" t="str">
            <v>Aplicaçao de selador em teto</v>
          </cell>
          <cell r="C69">
            <v>88484</v>
          </cell>
          <cell r="D69" t="str">
            <v>m²</v>
          </cell>
          <cell r="E69">
            <v>8.59</v>
          </cell>
          <cell r="F69">
            <v>4.63</v>
          </cell>
          <cell r="G69">
            <v>39.770000000000003</v>
          </cell>
          <cell r="H69">
            <v>0.24</v>
          </cell>
          <cell r="I69">
            <v>5.74</v>
          </cell>
          <cell r="J69">
            <v>49.3</v>
          </cell>
        </row>
        <row r="70">
          <cell r="A70" t="str">
            <v/>
          </cell>
          <cell r="B70"/>
          <cell r="C70"/>
          <cell r="D70"/>
          <cell r="E70"/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</row>
        <row r="71">
          <cell r="A71" t="str">
            <v>01.6</v>
          </cell>
          <cell r="B71" t="str">
            <v>PAVIMENTAÇÃO</v>
          </cell>
          <cell r="C71"/>
          <cell r="D71"/>
          <cell r="E71"/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</row>
        <row r="72">
          <cell r="A72" t="str">
            <v>01.6.1</v>
          </cell>
          <cell r="B72" t="str">
            <v>Cerâmica para pisos 35x35cm</v>
          </cell>
          <cell r="C72">
            <v>87248</v>
          </cell>
          <cell r="D72" t="str">
            <v>m²</v>
          </cell>
          <cell r="E72">
            <v>9.08</v>
          </cell>
          <cell r="F72">
            <v>45.46</v>
          </cell>
          <cell r="G72">
            <v>412.77</v>
          </cell>
          <cell r="H72">
            <v>0.24</v>
          </cell>
          <cell r="I72">
            <v>56.37</v>
          </cell>
          <cell r="J72">
            <v>511.83</v>
          </cell>
        </row>
        <row r="73">
          <cell r="A73" t="str">
            <v>01.6.2</v>
          </cell>
          <cell r="B73" t="str">
            <v>Regularização de piso com argamassa de cimento e areia, com aditivo impermeabilizante, e = 2cm</v>
          </cell>
          <cell r="C73">
            <v>98560</v>
          </cell>
          <cell r="D73" t="str">
            <v>m²</v>
          </cell>
          <cell r="E73">
            <v>9.08</v>
          </cell>
          <cell r="F73">
            <v>48.67</v>
          </cell>
          <cell r="G73">
            <v>441.92</v>
          </cell>
          <cell r="H73">
            <v>0.24</v>
          </cell>
          <cell r="I73">
            <v>60.35</v>
          </cell>
          <cell r="J73">
            <v>547.97</v>
          </cell>
        </row>
        <row r="74">
          <cell r="A74" t="str">
            <v>01.6.3</v>
          </cell>
          <cell r="B74" t="str">
            <v>Soleira de basalto 0.88x0.25m</v>
          </cell>
          <cell r="C74">
            <v>98689</v>
          </cell>
          <cell r="D74" t="str">
            <v>m</v>
          </cell>
          <cell r="E74">
            <v>0.88</v>
          </cell>
          <cell r="F74">
            <v>98.51</v>
          </cell>
          <cell r="G74">
            <v>86.68</v>
          </cell>
          <cell r="H74">
            <v>0.24</v>
          </cell>
          <cell r="I74">
            <v>122.15</v>
          </cell>
          <cell r="J74">
            <v>107.49</v>
          </cell>
        </row>
        <row r="75">
          <cell r="A75" t="str">
            <v>01.6.4</v>
          </cell>
          <cell r="B75" t="str">
            <v>Rodapé cerâmico h=7cm</v>
          </cell>
          <cell r="C75">
            <v>88648</v>
          </cell>
          <cell r="D75" t="str">
            <v>m</v>
          </cell>
          <cell r="E75">
            <v>8.7799999999999994</v>
          </cell>
          <cell r="F75">
            <v>6.65</v>
          </cell>
          <cell r="G75">
            <v>58.38</v>
          </cell>
          <cell r="H75">
            <v>0.24</v>
          </cell>
          <cell r="I75">
            <v>8.24</v>
          </cell>
          <cell r="J75">
            <v>72.34</v>
          </cell>
        </row>
        <row r="76">
          <cell r="A76" t="str">
            <v/>
          </cell>
          <cell r="B76"/>
          <cell r="C76"/>
          <cell r="D76"/>
          <cell r="E76"/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</row>
        <row r="77">
          <cell r="A77" t="str">
            <v>01.7</v>
          </cell>
          <cell r="B77" t="str">
            <v>ESQUADRIAS</v>
          </cell>
          <cell r="C77"/>
          <cell r="D77"/>
          <cell r="E77"/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</row>
        <row r="78">
          <cell r="A78" t="str">
            <v>01.7.1</v>
          </cell>
          <cell r="B78" t="str">
            <v>Esquadrias em Alumínio</v>
          </cell>
          <cell r="C78"/>
          <cell r="D78"/>
          <cell r="E78"/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</row>
        <row r="79">
          <cell r="A79" t="str">
            <v>01.7.1.1</v>
          </cell>
          <cell r="B79" t="str">
            <v>Janela alumínio de correr 02 folhas vidro translúcido 4mm 1.50x1.00 (LxA)</v>
          </cell>
          <cell r="C79">
            <v>94570</v>
          </cell>
          <cell r="D79" t="str">
            <v>m²</v>
          </cell>
          <cell r="E79">
            <v>1.5</v>
          </cell>
          <cell r="F79">
            <v>416.34</v>
          </cell>
          <cell r="G79">
            <v>624.51</v>
          </cell>
          <cell r="H79">
            <v>0.24</v>
          </cell>
          <cell r="I79">
            <v>516.26</v>
          </cell>
          <cell r="J79">
            <v>774.39</v>
          </cell>
        </row>
        <row r="80">
          <cell r="A80" t="str">
            <v>01.7.1.2</v>
          </cell>
          <cell r="B80" t="str">
            <v>Janela alumínio basculante vidro mini boreal 4mm 0.60x0.80m (LxA)</v>
          </cell>
          <cell r="C80">
            <v>34377</v>
          </cell>
          <cell r="D80" t="str">
            <v>un</v>
          </cell>
          <cell r="E80">
            <v>1</v>
          </cell>
          <cell r="F80">
            <v>235.96</v>
          </cell>
          <cell r="G80">
            <v>235.96</v>
          </cell>
          <cell r="H80">
            <v>0.16500000000000026</v>
          </cell>
          <cell r="I80">
            <v>274.89</v>
          </cell>
          <cell r="J80">
            <v>274.89</v>
          </cell>
        </row>
        <row r="81">
          <cell r="A81" t="str">
            <v>01.7.1.3</v>
          </cell>
          <cell r="B81" t="str">
            <v>Janela alumínio de correr 02 folhas vidro translúcido 4mm 1.00x1.00(LxA)</v>
          </cell>
          <cell r="C81">
            <v>94570</v>
          </cell>
          <cell r="D81" t="str">
            <v>m²</v>
          </cell>
          <cell r="E81">
            <v>1</v>
          </cell>
          <cell r="F81">
            <v>416.34</v>
          </cell>
          <cell r="G81">
            <v>416.34</v>
          </cell>
          <cell r="H81">
            <v>0.24</v>
          </cell>
          <cell r="I81">
            <v>516.26</v>
          </cell>
          <cell r="J81">
            <v>516.26</v>
          </cell>
        </row>
        <row r="82">
          <cell r="A82" t="str">
            <v>01.7.1.4</v>
          </cell>
          <cell r="B82" t="str">
            <v>Janela alumínio fixa vidro translúcido 4mm 1.00x1.20 (LxA)</v>
          </cell>
          <cell r="C82">
            <v>100674</v>
          </cell>
          <cell r="D82" t="str">
            <v>m²</v>
          </cell>
          <cell r="E82">
            <v>2.4</v>
          </cell>
          <cell r="F82">
            <v>873.25</v>
          </cell>
          <cell r="G82">
            <v>2095.8000000000002</v>
          </cell>
          <cell r="H82">
            <v>0.24</v>
          </cell>
          <cell r="I82">
            <v>1082.83</v>
          </cell>
          <cell r="J82">
            <v>2598.79</v>
          </cell>
        </row>
        <row r="83">
          <cell r="A83" t="str">
            <v>01.7.1.5</v>
          </cell>
          <cell r="B83" t="str">
            <v>Porta alumínio de abrir 01 folha venezianada 0.88x2.16m (LxA)</v>
          </cell>
          <cell r="C83">
            <v>91341</v>
          </cell>
          <cell r="D83" t="str">
            <v>m²</v>
          </cell>
          <cell r="E83">
            <v>1.9</v>
          </cell>
          <cell r="F83">
            <v>928.29</v>
          </cell>
          <cell r="G83">
            <v>1763.75</v>
          </cell>
          <cell r="H83">
            <v>0.24</v>
          </cell>
          <cell r="I83">
            <v>1151.07</v>
          </cell>
          <cell r="J83">
            <v>2187.0300000000002</v>
          </cell>
        </row>
        <row r="84">
          <cell r="A84" t="str">
            <v>01.7.1.6</v>
          </cell>
          <cell r="B84" t="str">
            <v>Peitoril de basalto 1.50x0.25m</v>
          </cell>
          <cell r="C84">
            <v>101965</v>
          </cell>
          <cell r="D84" t="str">
            <v>m</v>
          </cell>
          <cell r="E84">
            <v>1.5</v>
          </cell>
          <cell r="F84">
            <v>103.37</v>
          </cell>
          <cell r="G84">
            <v>155.05000000000001</v>
          </cell>
          <cell r="H84">
            <v>0.24</v>
          </cell>
          <cell r="I84">
            <v>128.16999999999999</v>
          </cell>
          <cell r="J84">
            <v>192.25</v>
          </cell>
        </row>
        <row r="85">
          <cell r="A85" t="str">
            <v>01.7.1.7</v>
          </cell>
          <cell r="B85" t="str">
            <v>Peitoril de basalto 0.60x0.25m</v>
          </cell>
          <cell r="C85">
            <v>101965</v>
          </cell>
          <cell r="D85" t="str">
            <v>m</v>
          </cell>
          <cell r="E85">
            <v>0.6</v>
          </cell>
          <cell r="F85">
            <v>103.37</v>
          </cell>
          <cell r="G85">
            <v>62.02</v>
          </cell>
          <cell r="H85">
            <v>0.24</v>
          </cell>
          <cell r="I85">
            <v>128.16999999999999</v>
          </cell>
          <cell r="J85">
            <v>76.900000000000006</v>
          </cell>
        </row>
        <row r="86">
          <cell r="A86" t="str">
            <v>01.7.1.8</v>
          </cell>
          <cell r="B86" t="str">
            <v>Peitoril de basalto 1.00x0.25m</v>
          </cell>
          <cell r="C86">
            <v>101965</v>
          </cell>
          <cell r="D86" t="str">
            <v>m</v>
          </cell>
          <cell r="E86">
            <v>1</v>
          </cell>
          <cell r="F86">
            <v>103.37</v>
          </cell>
          <cell r="G86">
            <v>103.37</v>
          </cell>
          <cell r="H86">
            <v>0.24</v>
          </cell>
          <cell r="I86">
            <v>128.16999999999999</v>
          </cell>
          <cell r="J86">
            <v>128.16999999999999</v>
          </cell>
        </row>
        <row r="87">
          <cell r="A87" t="str">
            <v/>
          </cell>
          <cell r="B87"/>
          <cell r="C87"/>
          <cell r="D87"/>
          <cell r="E87"/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</row>
        <row r="88">
          <cell r="A88" t="str">
            <v>01.7.2</v>
          </cell>
          <cell r="B88" t="str">
            <v>Esquadrias em Madeira</v>
          </cell>
          <cell r="C88"/>
          <cell r="D88"/>
          <cell r="E88"/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</row>
        <row r="89">
          <cell r="A89" t="str">
            <v>01.7.2.1</v>
          </cell>
          <cell r="B89" t="str">
            <v>Porta madeira de abrir 1 folha - 0.80x2.10m (LxA)</v>
          </cell>
          <cell r="C89">
            <v>100689</v>
          </cell>
          <cell r="D89" t="str">
            <v>un</v>
          </cell>
          <cell r="E89">
            <v>1</v>
          </cell>
          <cell r="F89">
            <v>1392.22</v>
          </cell>
          <cell r="G89">
            <v>1392.22</v>
          </cell>
          <cell r="H89">
            <v>0.24</v>
          </cell>
          <cell r="I89">
            <v>1726.35</v>
          </cell>
          <cell r="J89">
            <v>1726.35</v>
          </cell>
        </row>
        <row r="90">
          <cell r="A90" t="str">
            <v/>
          </cell>
          <cell r="B90"/>
          <cell r="C90"/>
          <cell r="D90"/>
          <cell r="E90"/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</row>
        <row r="91">
          <cell r="A91" t="str">
            <v>01.7.3</v>
          </cell>
          <cell r="B91" t="str">
            <v>MONTAGEM DOS MATERIAIS</v>
          </cell>
          <cell r="C91"/>
          <cell r="D91"/>
          <cell r="E91"/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</row>
        <row r="92">
          <cell r="A92" t="str">
            <v>01.7.3.1</v>
          </cell>
          <cell r="B92" t="str">
            <v>Instalação e montagem de materiais de PVC - PREDIAL</v>
          </cell>
          <cell r="C92" t="str">
            <v>Composição</v>
          </cell>
          <cell r="D92" t="str">
            <v>cj</v>
          </cell>
          <cell r="E92">
            <v>1</v>
          </cell>
          <cell r="F92">
            <v>410.72</v>
          </cell>
          <cell r="G92">
            <v>410.72</v>
          </cell>
          <cell r="H92">
            <v>0.24</v>
          </cell>
          <cell r="I92">
            <v>509.29</v>
          </cell>
          <cell r="J92">
            <v>509.29</v>
          </cell>
        </row>
        <row r="93">
          <cell r="A93" t="str">
            <v>01.7.3.2</v>
          </cell>
          <cell r="B93" t="str">
            <v>Instalação e montagem de louças, metais e acessórios</v>
          </cell>
          <cell r="C93" t="str">
            <v>Composição</v>
          </cell>
          <cell r="D93" t="str">
            <v>cj</v>
          </cell>
          <cell r="E93">
            <v>1</v>
          </cell>
          <cell r="F93">
            <v>616.08000000000004</v>
          </cell>
          <cell r="G93">
            <v>616.08000000000004</v>
          </cell>
          <cell r="H93">
            <v>0.24</v>
          </cell>
          <cell r="I93">
            <v>763.93</v>
          </cell>
          <cell r="J93">
            <v>763.93</v>
          </cell>
        </row>
        <row r="94">
          <cell r="A94" t="str">
            <v>01.7.3.3</v>
          </cell>
          <cell r="B94" t="str">
            <v>Instalação e montagem Elétrica</v>
          </cell>
          <cell r="C94" t="str">
            <v>Composição</v>
          </cell>
          <cell r="D94" t="str">
            <v>cj</v>
          </cell>
          <cell r="E94">
            <v>1</v>
          </cell>
          <cell r="F94">
            <v>1769.3</v>
          </cell>
          <cell r="G94">
            <v>1769.3</v>
          </cell>
          <cell r="H94">
            <v>0.24</v>
          </cell>
          <cell r="I94">
            <v>2193.9299999999998</v>
          </cell>
          <cell r="J94">
            <v>2193.9299999999998</v>
          </cell>
        </row>
        <row r="95">
          <cell r="A95" t="str">
            <v>01.7.3.3</v>
          </cell>
          <cell r="B95" t="str">
            <v>Instalação e montagem Controle Acesso com fornecimento de cabos</v>
          </cell>
          <cell r="C95" t="str">
            <v>Composição</v>
          </cell>
          <cell r="D95" t="str">
            <v>cj</v>
          </cell>
          <cell r="E95">
            <v>1</v>
          </cell>
          <cell r="F95">
            <v>2616.7600000000002</v>
          </cell>
          <cell r="G95">
            <v>2616.7600000000002</v>
          </cell>
          <cell r="H95">
            <v>0.24</v>
          </cell>
          <cell r="I95">
            <v>3244.78</v>
          </cell>
          <cell r="J95">
            <v>3244.78</v>
          </cell>
        </row>
        <row r="96">
          <cell r="A96" t="str">
            <v/>
          </cell>
          <cell r="B96"/>
          <cell r="C96"/>
          <cell r="D96"/>
          <cell r="E96"/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</row>
        <row r="97">
          <cell r="A97" t="str">
            <v>01.8</v>
          </cell>
          <cell r="B97" t="str">
            <v>FORNECIMENTO DE TUBULAÇÕES E CONEXÕES</v>
          </cell>
          <cell r="C97"/>
          <cell r="D97"/>
          <cell r="E97"/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</row>
        <row r="98">
          <cell r="A98" t="str">
            <v>01.8.1</v>
          </cell>
          <cell r="B98" t="str">
            <v>ÁGUA FRIA</v>
          </cell>
          <cell r="C98"/>
          <cell r="D98"/>
          <cell r="E98"/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</row>
        <row r="99">
          <cell r="A99" t="str">
            <v>01.8.1.1</v>
          </cell>
          <cell r="B99" t="str">
            <v xml:space="preserve">Joelho 90º PVC Água Fria com Bucha de Latão DN 25mm x DN 1/2'' </v>
          </cell>
          <cell r="C99">
            <v>20147</v>
          </cell>
          <cell r="D99" t="str">
            <v>un</v>
          </cell>
          <cell r="E99">
            <v>2</v>
          </cell>
          <cell r="F99">
            <v>6.32</v>
          </cell>
          <cell r="G99">
            <v>12.64</v>
          </cell>
          <cell r="H99">
            <v>0.16500000000000026</v>
          </cell>
          <cell r="I99">
            <v>7.36</v>
          </cell>
          <cell r="J99">
            <v>14.72</v>
          </cell>
        </row>
        <row r="100">
          <cell r="A100" t="str">
            <v>01.8.1.2</v>
          </cell>
          <cell r="B100" t="str">
            <v xml:space="preserve">Joelho 90º PVC Água Fria com Bucha de Latão DN 25mm x DN 3/4'' </v>
          </cell>
          <cell r="C100">
            <v>3524</v>
          </cell>
          <cell r="D100" t="str">
            <v>un</v>
          </cell>
          <cell r="E100">
            <v>1</v>
          </cell>
          <cell r="F100">
            <v>9.51</v>
          </cell>
          <cell r="G100">
            <v>9.51</v>
          </cell>
          <cell r="H100">
            <v>0.16500000000000026</v>
          </cell>
          <cell r="I100">
            <v>11.07</v>
          </cell>
          <cell r="J100">
            <v>11.07</v>
          </cell>
        </row>
        <row r="101">
          <cell r="A101" t="str">
            <v>01.8.1.3</v>
          </cell>
          <cell r="B101" t="str">
            <v xml:space="preserve">Joelho 90º PVC Água Fria Soldável DN 25mm </v>
          </cell>
          <cell r="C101">
            <v>3529</v>
          </cell>
          <cell r="D101" t="str">
            <v>un</v>
          </cell>
          <cell r="E101">
            <v>3</v>
          </cell>
          <cell r="F101">
            <v>0.86</v>
          </cell>
          <cell r="G101">
            <v>2.58</v>
          </cell>
          <cell r="H101">
            <v>0.16500000000000026</v>
          </cell>
          <cell r="I101">
            <v>1</v>
          </cell>
          <cell r="J101">
            <v>3</v>
          </cell>
        </row>
        <row r="102">
          <cell r="A102" t="str">
            <v>01.8.1.4</v>
          </cell>
          <cell r="B102" t="str">
            <v xml:space="preserve">Luva PVC Água Fria com Bucha de Latão DN 25mm x DN 1/2'' </v>
          </cell>
          <cell r="C102">
            <v>3874</v>
          </cell>
          <cell r="D102" t="str">
            <v>un</v>
          </cell>
          <cell r="E102">
            <v>1</v>
          </cell>
          <cell r="F102">
            <v>7.06</v>
          </cell>
          <cell r="G102">
            <v>7.06</v>
          </cell>
          <cell r="H102">
            <v>0.16500000000000026</v>
          </cell>
          <cell r="I102">
            <v>8.2200000000000006</v>
          </cell>
          <cell r="J102">
            <v>8.2200000000000006</v>
          </cell>
        </row>
        <row r="103">
          <cell r="A103" t="str">
            <v>01.8.1.5</v>
          </cell>
          <cell r="B103" t="str">
            <v xml:space="preserve">Tê 90º PVC Água Fria Soldável DN 25mm </v>
          </cell>
          <cell r="C103">
            <v>7139</v>
          </cell>
          <cell r="D103" t="str">
            <v>un</v>
          </cell>
          <cell r="E103">
            <v>2</v>
          </cell>
          <cell r="F103">
            <v>1.42</v>
          </cell>
          <cell r="G103">
            <v>2.84</v>
          </cell>
          <cell r="H103">
            <v>0.16500000000000026</v>
          </cell>
          <cell r="I103">
            <v>1.65</v>
          </cell>
          <cell r="J103">
            <v>3.3</v>
          </cell>
        </row>
        <row r="104">
          <cell r="A104" t="str">
            <v>01.8.1.6</v>
          </cell>
          <cell r="B104" t="str">
            <v xml:space="preserve">Tê 90º PVC Água Fria Soldável com Bucha de Latão na Bolsa Central DN 25mm x DN 1/2'' </v>
          </cell>
          <cell r="C104">
            <v>7137</v>
          </cell>
          <cell r="D104" t="str">
            <v>un</v>
          </cell>
          <cell r="E104">
            <v>1</v>
          </cell>
          <cell r="F104">
            <v>11.81</v>
          </cell>
          <cell r="G104">
            <v>11.81</v>
          </cell>
          <cell r="H104">
            <v>0.16500000000000026</v>
          </cell>
          <cell r="I104">
            <v>13.75</v>
          </cell>
          <cell r="J104">
            <v>13.75</v>
          </cell>
        </row>
        <row r="105">
          <cell r="A105" t="str">
            <v>01.8.1.7</v>
          </cell>
          <cell r="B105" t="str">
            <v>Tubo metálico Flexivel de Água  DN 1/2''</v>
          </cell>
          <cell r="C105">
            <v>11684</v>
          </cell>
          <cell r="D105" t="str">
            <v>un</v>
          </cell>
          <cell r="E105">
            <v>3</v>
          </cell>
          <cell r="F105">
            <v>83.93</v>
          </cell>
          <cell r="G105">
            <v>251.79</v>
          </cell>
          <cell r="H105">
            <v>0.16500000000000026</v>
          </cell>
          <cell r="I105">
            <v>97.77</v>
          </cell>
          <cell r="J105">
            <v>293.31</v>
          </cell>
        </row>
        <row r="106">
          <cell r="A106" t="str">
            <v>01.8.1.8</v>
          </cell>
          <cell r="B106" t="str">
            <v xml:space="preserve">Tubo PVC Água Fria Soldável DN 25 mm </v>
          </cell>
          <cell r="C106">
            <v>9868</v>
          </cell>
          <cell r="D106" t="str">
            <v>m</v>
          </cell>
          <cell r="E106">
            <v>4.59</v>
          </cell>
          <cell r="F106">
            <v>4.9000000000000004</v>
          </cell>
          <cell r="G106">
            <v>22.49</v>
          </cell>
          <cell r="H106">
            <v>0.16500000000000026</v>
          </cell>
          <cell r="I106">
            <v>5.7</v>
          </cell>
          <cell r="J106">
            <v>26.16</v>
          </cell>
        </row>
        <row r="107">
          <cell r="A107" t="str">
            <v/>
          </cell>
          <cell r="B107"/>
          <cell r="C107"/>
          <cell r="D107"/>
          <cell r="E107"/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</row>
        <row r="108">
          <cell r="A108" t="str">
            <v>01.8.2</v>
          </cell>
          <cell r="B108" t="str">
            <v>ESGOTO</v>
          </cell>
          <cell r="C108"/>
          <cell r="D108"/>
          <cell r="E108"/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 t="str">
            <v/>
          </cell>
        </row>
        <row r="109">
          <cell r="A109" t="str">
            <v>01.8.2.1</v>
          </cell>
          <cell r="B109" t="str">
            <v>Caixa enterrada hidráulica retangular em alvenaria 0.40x0.40m para rede de esgoto inclusive tampa cega Profundidade 0.97m</v>
          </cell>
          <cell r="C109" t="str">
            <v>Composição</v>
          </cell>
          <cell r="D109" t="str">
            <v>un</v>
          </cell>
          <cell r="E109">
            <v>1</v>
          </cell>
          <cell r="F109">
            <v>816.44</v>
          </cell>
          <cell r="G109">
            <v>816.44</v>
          </cell>
          <cell r="H109">
            <v>0.24</v>
          </cell>
          <cell r="I109">
            <v>1012.38</v>
          </cell>
          <cell r="J109">
            <v>1012.38</v>
          </cell>
        </row>
        <row r="110">
          <cell r="A110" t="str">
            <v>01.8.2.2</v>
          </cell>
          <cell r="B110" t="str">
            <v xml:space="preserve">Filtro Anaeróbico  </v>
          </cell>
          <cell r="C110">
            <v>98052</v>
          </cell>
          <cell r="D110" t="str">
            <v>un</v>
          </cell>
          <cell r="E110">
            <v>1</v>
          </cell>
          <cell r="F110">
            <v>2033.22</v>
          </cell>
          <cell r="G110">
            <v>2033.22</v>
          </cell>
          <cell r="H110">
            <v>0.24</v>
          </cell>
          <cell r="I110">
            <v>2521.19</v>
          </cell>
          <cell r="J110">
            <v>2521.19</v>
          </cell>
        </row>
        <row r="111">
          <cell r="A111" t="str">
            <v>01.8.2.3</v>
          </cell>
          <cell r="B111" t="str">
            <v xml:space="preserve">Fossa Séptica  </v>
          </cell>
          <cell r="C111">
            <v>98058</v>
          </cell>
          <cell r="D111" t="str">
            <v>un</v>
          </cell>
          <cell r="E111">
            <v>1</v>
          </cell>
          <cell r="F111">
            <v>1738.57</v>
          </cell>
          <cell r="G111">
            <v>1738.57</v>
          </cell>
          <cell r="H111">
            <v>0.24</v>
          </cell>
          <cell r="I111">
            <v>2155.8200000000002</v>
          </cell>
          <cell r="J111">
            <v>2155.8200000000002</v>
          </cell>
        </row>
        <row r="112">
          <cell r="A112" t="str">
            <v>01.8.2.4</v>
          </cell>
          <cell r="B112" t="str">
            <v>Caixa Sifonada Montada c/ Grelha e Porta Grelha, quadrados brancos, (com 7 entradas) 150x150x50mm PVC Esgoto Normal DN 150x150x50mm</v>
          </cell>
          <cell r="C112">
            <v>11712</v>
          </cell>
          <cell r="D112" t="str">
            <v>un</v>
          </cell>
          <cell r="E112">
            <v>2</v>
          </cell>
          <cell r="F112">
            <v>47.83</v>
          </cell>
          <cell r="G112">
            <v>95.66</v>
          </cell>
          <cell r="H112">
            <v>0.16500000000000026</v>
          </cell>
          <cell r="I112">
            <v>55.72</v>
          </cell>
          <cell r="J112">
            <v>111.44</v>
          </cell>
        </row>
        <row r="113">
          <cell r="A113" t="str">
            <v>01.8.2.5</v>
          </cell>
          <cell r="B113" t="str">
            <v>Prolongamento p/ Caixa Sifonada 150x150mm PVC Esgoto Normal DN 150x150mm</v>
          </cell>
          <cell r="C113">
            <v>11737</v>
          </cell>
          <cell r="D113" t="str">
            <v>un</v>
          </cell>
          <cell r="E113">
            <v>2</v>
          </cell>
          <cell r="F113">
            <v>14.26</v>
          </cell>
          <cell r="G113">
            <v>28.52</v>
          </cell>
          <cell r="H113">
            <v>0.16500000000000026</v>
          </cell>
          <cell r="I113">
            <v>16.61</v>
          </cell>
          <cell r="J113">
            <v>33.22</v>
          </cell>
        </row>
        <row r="114">
          <cell r="A114" t="str">
            <v>01.8.2.6</v>
          </cell>
          <cell r="B114" t="str">
            <v xml:space="preserve">Joelho 45º PVC Esgoto Normal DN 40mm </v>
          </cell>
          <cell r="C114">
            <v>37951</v>
          </cell>
          <cell r="D114" t="str">
            <v>un</v>
          </cell>
          <cell r="E114">
            <v>1</v>
          </cell>
          <cell r="F114">
            <v>2.86</v>
          </cell>
          <cell r="G114">
            <v>2.86</v>
          </cell>
          <cell r="H114">
            <v>0.16500000000000026</v>
          </cell>
          <cell r="I114">
            <v>3.33</v>
          </cell>
          <cell r="J114">
            <v>3.33</v>
          </cell>
        </row>
        <row r="115">
          <cell r="A115" t="str">
            <v>01.8.2.7</v>
          </cell>
          <cell r="B115" t="str">
            <v xml:space="preserve">Joelho 45º PVC Esgoto Normal DN 50mm </v>
          </cell>
          <cell r="C115">
            <v>3518</v>
          </cell>
          <cell r="D115" t="str">
            <v>un</v>
          </cell>
          <cell r="E115">
            <v>7</v>
          </cell>
          <cell r="F115">
            <v>4.3899999999999997</v>
          </cell>
          <cell r="G115">
            <v>30.73</v>
          </cell>
          <cell r="H115">
            <v>0.16500000000000026</v>
          </cell>
          <cell r="I115">
            <v>5.1100000000000003</v>
          </cell>
          <cell r="J115">
            <v>35.770000000000003</v>
          </cell>
        </row>
        <row r="116">
          <cell r="A116" t="str">
            <v>01.8.2.8</v>
          </cell>
          <cell r="B116" t="str">
            <v xml:space="preserve">Joelho 90º PVC Esgoto Normal DN 40mm </v>
          </cell>
          <cell r="C116">
            <v>37949</v>
          </cell>
          <cell r="D116" t="str">
            <v>un</v>
          </cell>
          <cell r="E116">
            <v>2</v>
          </cell>
          <cell r="F116">
            <v>2.58</v>
          </cell>
          <cell r="G116">
            <v>5.16</v>
          </cell>
          <cell r="H116">
            <v>0.16500000000000026</v>
          </cell>
          <cell r="I116">
            <v>3</v>
          </cell>
          <cell r="J116">
            <v>6</v>
          </cell>
        </row>
        <row r="117">
          <cell r="A117" t="str">
            <v>01.8.2.9</v>
          </cell>
          <cell r="B117" t="str">
            <v xml:space="preserve">Joelho 90º PVC Esgoto Normal DN 50mm </v>
          </cell>
          <cell r="C117">
            <v>3526</v>
          </cell>
          <cell r="D117" t="str">
            <v>un</v>
          </cell>
          <cell r="E117">
            <v>7</v>
          </cell>
          <cell r="F117">
            <v>3.55</v>
          </cell>
          <cell r="G117">
            <v>24.85</v>
          </cell>
          <cell r="H117">
            <v>0.16500000000000026</v>
          </cell>
          <cell r="I117">
            <v>4.13</v>
          </cell>
          <cell r="J117">
            <v>28.91</v>
          </cell>
        </row>
        <row r="118">
          <cell r="A118" t="str">
            <v>01.8.2.10</v>
          </cell>
          <cell r="B118" t="str">
            <v xml:space="preserve">Joelho 90º PVC Esgoto Normal DN 100mm </v>
          </cell>
          <cell r="C118">
            <v>20157</v>
          </cell>
          <cell r="D118" t="str">
            <v>un</v>
          </cell>
          <cell r="E118">
            <v>2</v>
          </cell>
          <cell r="F118">
            <v>22.51</v>
          </cell>
          <cell r="G118">
            <v>45.02</v>
          </cell>
          <cell r="H118">
            <v>0.16500000000000026</v>
          </cell>
          <cell r="I118">
            <v>26.22</v>
          </cell>
          <cell r="J118">
            <v>52.44</v>
          </cell>
        </row>
        <row r="119">
          <cell r="A119" t="str">
            <v>01.8.2.11</v>
          </cell>
          <cell r="B119" t="str">
            <v xml:space="preserve">Tê 90º PVC Esgoto Normal DN 50mm </v>
          </cell>
          <cell r="C119">
            <v>7097</v>
          </cell>
          <cell r="D119" t="str">
            <v>un</v>
          </cell>
          <cell r="E119">
            <v>1</v>
          </cell>
          <cell r="F119">
            <v>8.7200000000000006</v>
          </cell>
          <cell r="G119">
            <v>8.7200000000000006</v>
          </cell>
          <cell r="H119">
            <v>0.16500000000000026</v>
          </cell>
          <cell r="I119">
            <v>10.15</v>
          </cell>
          <cell r="J119">
            <v>10.15</v>
          </cell>
        </row>
        <row r="120">
          <cell r="A120" t="str">
            <v>01.8.2.12</v>
          </cell>
          <cell r="B120" t="str">
            <v xml:space="preserve">Tê de Redução 90º PVC Esgoto Normal DN 100mm x DN 50mm </v>
          </cell>
          <cell r="C120">
            <v>11655</v>
          </cell>
          <cell r="D120" t="str">
            <v>un</v>
          </cell>
          <cell r="E120">
            <v>1</v>
          </cell>
          <cell r="F120">
            <v>19.73</v>
          </cell>
          <cell r="G120">
            <v>19.73</v>
          </cell>
          <cell r="H120">
            <v>0.16500000000000026</v>
          </cell>
          <cell r="I120">
            <v>22.98</v>
          </cell>
          <cell r="J120">
            <v>22.98</v>
          </cell>
        </row>
        <row r="121">
          <cell r="A121" t="str">
            <v>01.8.2.13</v>
          </cell>
          <cell r="B121" t="str">
            <v xml:space="preserve">Tubo PVC Esgoto Normal DN 40 mm </v>
          </cell>
          <cell r="C121">
            <v>9835</v>
          </cell>
          <cell r="D121" t="str">
            <v>m</v>
          </cell>
          <cell r="E121">
            <v>2.63</v>
          </cell>
          <cell r="F121">
            <v>7.55</v>
          </cell>
          <cell r="G121">
            <v>19.850000000000001</v>
          </cell>
          <cell r="H121">
            <v>0.16500000000000026</v>
          </cell>
          <cell r="I121">
            <v>8.7899999999999991</v>
          </cell>
          <cell r="J121">
            <v>23.11</v>
          </cell>
        </row>
        <row r="122">
          <cell r="A122" t="str">
            <v>01.8.2.14</v>
          </cell>
          <cell r="B122" t="str">
            <v xml:space="preserve">Tubo PVC Esgoto Normal DN 50 mm </v>
          </cell>
          <cell r="C122">
            <v>9838</v>
          </cell>
          <cell r="D122" t="str">
            <v>m</v>
          </cell>
          <cell r="E122">
            <v>5.0999999999999996</v>
          </cell>
          <cell r="F122">
            <v>12.47</v>
          </cell>
          <cell r="G122">
            <v>63.59</v>
          </cell>
          <cell r="H122">
            <v>0.16500000000000026</v>
          </cell>
          <cell r="I122">
            <v>14.52</v>
          </cell>
          <cell r="J122">
            <v>74.05</v>
          </cell>
        </row>
        <row r="123">
          <cell r="A123" t="str">
            <v>01.8.2.15</v>
          </cell>
          <cell r="B123" t="str">
            <v xml:space="preserve">Tubo PVC Esgoto Normal DN 100 mm </v>
          </cell>
          <cell r="C123">
            <v>9836</v>
          </cell>
          <cell r="D123" t="str">
            <v>m</v>
          </cell>
          <cell r="E123">
            <v>39.54</v>
          </cell>
          <cell r="F123">
            <v>17.29</v>
          </cell>
          <cell r="G123">
            <v>683.64</v>
          </cell>
          <cell r="H123">
            <v>0.16500000000000026</v>
          </cell>
          <cell r="I123">
            <v>20.14</v>
          </cell>
          <cell r="J123">
            <v>796.33</v>
          </cell>
        </row>
        <row r="124">
          <cell r="A124" t="str">
            <v/>
          </cell>
          <cell r="B124"/>
          <cell r="C124"/>
          <cell r="D124"/>
          <cell r="E124"/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 t="str">
            <v/>
          </cell>
        </row>
        <row r="125">
          <cell r="A125" t="str">
            <v>01.8.3</v>
          </cell>
          <cell r="B125" t="str">
            <v>PLUVIAL</v>
          </cell>
          <cell r="C125"/>
          <cell r="D125"/>
          <cell r="E125"/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</row>
        <row r="126">
          <cell r="A126" t="str">
            <v>01.8.3.1</v>
          </cell>
          <cell r="B126" t="str">
            <v>Caixa de Areia com prolongador com entrada e grelha de piso Corpo 300mm e saída DN 100mm DN100mm</v>
          </cell>
          <cell r="C126">
            <v>5103</v>
          </cell>
          <cell r="D126" t="str">
            <v>un</v>
          </cell>
          <cell r="E126">
            <v>4</v>
          </cell>
          <cell r="F126">
            <v>25.56</v>
          </cell>
          <cell r="G126">
            <v>102.24</v>
          </cell>
          <cell r="H126">
            <v>0.16500000000000026</v>
          </cell>
          <cell r="I126">
            <v>29.77</v>
          </cell>
          <cell r="J126">
            <v>119.08</v>
          </cell>
        </row>
        <row r="127">
          <cell r="A127" t="str">
            <v>01.8.3.2</v>
          </cell>
          <cell r="B127" t="str">
            <v xml:space="preserve">Joelho 90º PVC Esgoto Normal DN 50mm </v>
          </cell>
          <cell r="C127">
            <v>3526</v>
          </cell>
          <cell r="D127" t="str">
            <v>un</v>
          </cell>
          <cell r="E127">
            <v>2</v>
          </cell>
          <cell r="F127">
            <v>3.55</v>
          </cell>
          <cell r="G127">
            <v>7.1</v>
          </cell>
          <cell r="H127">
            <v>0.16500000000000026</v>
          </cell>
          <cell r="I127">
            <v>4.13</v>
          </cell>
          <cell r="J127">
            <v>8.26</v>
          </cell>
        </row>
        <row r="128">
          <cell r="A128" t="str">
            <v>01.8.3.3</v>
          </cell>
          <cell r="B128" t="str">
            <v xml:space="preserve">Junção Simples PVC Esgoto Normal DN 100mm </v>
          </cell>
          <cell r="C128">
            <v>3668</v>
          </cell>
          <cell r="D128" t="str">
            <v>un</v>
          </cell>
          <cell r="E128">
            <v>2</v>
          </cell>
          <cell r="F128">
            <v>48.59</v>
          </cell>
          <cell r="G128">
            <v>97.18</v>
          </cell>
          <cell r="H128">
            <v>0.16500000000000026</v>
          </cell>
          <cell r="I128">
            <v>56.6</v>
          </cell>
          <cell r="J128">
            <v>113.2</v>
          </cell>
        </row>
        <row r="129">
          <cell r="A129" t="str">
            <v>01.8.3.4</v>
          </cell>
          <cell r="B129" t="str">
            <v xml:space="preserve">Tubo PVC Esgoto Normal DN 100 mm </v>
          </cell>
          <cell r="C129">
            <v>9836</v>
          </cell>
          <cell r="D129" t="str">
            <v>m</v>
          </cell>
          <cell r="E129">
            <v>16.739999999999998</v>
          </cell>
          <cell r="F129">
            <v>17.29</v>
          </cell>
          <cell r="G129">
            <v>289.43</v>
          </cell>
          <cell r="H129">
            <v>0.16500000000000026</v>
          </cell>
          <cell r="I129">
            <v>20.14</v>
          </cell>
          <cell r="J129">
            <v>337.14</v>
          </cell>
        </row>
        <row r="130">
          <cell r="A130" t="str">
            <v/>
          </cell>
          <cell r="B130"/>
          <cell r="C130"/>
          <cell r="D130"/>
          <cell r="E130"/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</row>
        <row r="131">
          <cell r="A131" t="str">
            <v>01.8.4</v>
          </cell>
          <cell r="B131" t="str">
            <v>LOUÇAS, METAIS E ACESSORIOS</v>
          </cell>
          <cell r="C131"/>
          <cell r="D131"/>
          <cell r="E131"/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</row>
        <row r="132">
          <cell r="A132" t="str">
            <v>01.8.4.1</v>
          </cell>
          <cell r="B132" t="str">
            <v>Cuba Inox Quadrada 35cmx50cm</v>
          </cell>
          <cell r="C132">
            <v>1747</v>
          </cell>
          <cell r="D132" t="str">
            <v>un</v>
          </cell>
          <cell r="E132">
            <v>1</v>
          </cell>
          <cell r="F132">
            <v>252.86</v>
          </cell>
          <cell r="G132">
            <v>252.86</v>
          </cell>
          <cell r="H132">
            <v>0.16500000000000026</v>
          </cell>
          <cell r="I132">
            <v>294.58</v>
          </cell>
          <cell r="J132">
            <v>294.58</v>
          </cell>
        </row>
        <row r="133">
          <cell r="A133" t="str">
            <v>01.8.4.2</v>
          </cell>
          <cell r="B133" t="str">
            <v>Bacia de louça branca com caixa acoplada</v>
          </cell>
          <cell r="C133">
            <v>100878</v>
          </cell>
          <cell r="D133" t="str">
            <v>un</v>
          </cell>
          <cell r="E133">
            <v>1</v>
          </cell>
          <cell r="F133">
            <v>649.86</v>
          </cell>
          <cell r="G133">
            <v>649.86</v>
          </cell>
          <cell r="H133">
            <v>0.24</v>
          </cell>
          <cell r="I133">
            <v>805.82</v>
          </cell>
          <cell r="J133">
            <v>805.82</v>
          </cell>
        </row>
        <row r="134">
          <cell r="A134" t="str">
            <v>01.8.4.3</v>
          </cell>
          <cell r="B134" t="str">
            <v>Assento para vaso sanitário</v>
          </cell>
          <cell r="C134">
            <v>377</v>
          </cell>
          <cell r="D134" t="str">
            <v>un</v>
          </cell>
          <cell r="E134">
            <v>1</v>
          </cell>
          <cell r="F134">
            <v>36.700000000000003</v>
          </cell>
          <cell r="G134">
            <v>36.700000000000003</v>
          </cell>
          <cell r="H134">
            <v>0.16500000000000026</v>
          </cell>
          <cell r="I134">
            <v>42.75</v>
          </cell>
          <cell r="J134">
            <v>42.75</v>
          </cell>
        </row>
        <row r="135">
          <cell r="A135" t="str">
            <v>01.8.4.4</v>
          </cell>
          <cell r="B135" t="str">
            <v xml:space="preserve">Lavatório de louça branca suspenso branco  </v>
          </cell>
          <cell r="C135">
            <v>86904</v>
          </cell>
          <cell r="D135" t="str">
            <v>un</v>
          </cell>
          <cell r="E135">
            <v>1</v>
          </cell>
          <cell r="F135">
            <v>146.12</v>
          </cell>
          <cell r="G135">
            <v>146.12</v>
          </cell>
          <cell r="H135">
            <v>0.24</v>
          </cell>
          <cell r="I135">
            <v>181.18</v>
          </cell>
          <cell r="J135">
            <v>181.18</v>
          </cell>
        </row>
        <row r="136">
          <cell r="A136" t="str">
            <v>01.8.4.5</v>
          </cell>
          <cell r="B136" t="str">
            <v>Registro tipo Gaveta PVC DN 25mm</v>
          </cell>
          <cell r="C136">
            <v>20055</v>
          </cell>
          <cell r="D136" t="str">
            <v>un</v>
          </cell>
          <cell r="E136">
            <v>3</v>
          </cell>
          <cell r="F136">
            <v>62.45</v>
          </cell>
          <cell r="G136">
            <v>187.35</v>
          </cell>
          <cell r="H136">
            <v>0.16500000000000026</v>
          </cell>
          <cell r="I136">
            <v>72.75</v>
          </cell>
          <cell r="J136">
            <v>218.25</v>
          </cell>
        </row>
        <row r="137">
          <cell r="A137" t="str">
            <v>01.8.4.6</v>
          </cell>
          <cell r="B137" t="str">
            <v>Torneira de Jardim DN 1/2''</v>
          </cell>
          <cell r="C137">
            <v>7604</v>
          </cell>
          <cell r="D137" t="str">
            <v>un</v>
          </cell>
          <cell r="E137">
            <v>1</v>
          </cell>
          <cell r="F137">
            <v>75.290000000000006</v>
          </cell>
          <cell r="G137">
            <v>75.290000000000006</v>
          </cell>
          <cell r="H137">
            <v>0.16500000000000026</v>
          </cell>
          <cell r="I137">
            <v>87.71</v>
          </cell>
          <cell r="J137">
            <v>87.71</v>
          </cell>
        </row>
        <row r="138">
          <cell r="A138" t="str">
            <v>01.8.4.7</v>
          </cell>
          <cell r="B138" t="str">
            <v>Torneira para Cozinha de Mesa Bica Alta DN 1/2''</v>
          </cell>
          <cell r="C138">
            <v>11772</v>
          </cell>
          <cell r="D138" t="str">
            <v>un</v>
          </cell>
          <cell r="E138">
            <v>1</v>
          </cell>
          <cell r="F138">
            <v>188.06</v>
          </cell>
          <cell r="G138">
            <v>188.06</v>
          </cell>
          <cell r="H138">
            <v>0.16500000000000026</v>
          </cell>
          <cell r="I138">
            <v>219.08</v>
          </cell>
          <cell r="J138">
            <v>219.08</v>
          </cell>
        </row>
        <row r="139">
          <cell r="A139" t="str">
            <v>01.8.4.8</v>
          </cell>
          <cell r="B139" t="str">
            <v>Torneira para lavatório de mesa com temporizador e bica baixa DN 1/2''</v>
          </cell>
          <cell r="C139">
            <v>36796</v>
          </cell>
          <cell r="D139" t="str">
            <v>un</v>
          </cell>
          <cell r="E139">
            <v>1</v>
          </cell>
          <cell r="F139">
            <v>222.32</v>
          </cell>
          <cell r="G139">
            <v>222.32</v>
          </cell>
          <cell r="H139">
            <v>0.16500000000000026</v>
          </cell>
          <cell r="I139">
            <v>259</v>
          </cell>
          <cell r="J139">
            <v>259</v>
          </cell>
        </row>
        <row r="140">
          <cell r="A140" t="str">
            <v>01.8.4.9</v>
          </cell>
          <cell r="B140" t="str">
            <v>Tampo em granito largura 60cm e comprimento 150cm</v>
          </cell>
          <cell r="C140" t="str">
            <v>Composição</v>
          </cell>
          <cell r="D140" t="str">
            <v>un</v>
          </cell>
          <cell r="E140">
            <v>1</v>
          </cell>
          <cell r="F140">
            <v>943.39</v>
          </cell>
          <cell r="G140">
            <v>943.39</v>
          </cell>
          <cell r="H140">
            <v>0.24</v>
          </cell>
          <cell r="I140">
            <v>1169.8</v>
          </cell>
          <cell r="J140">
            <v>1169.8</v>
          </cell>
        </row>
        <row r="141">
          <cell r="A141" t="str">
            <v>01.8.4.10</v>
          </cell>
          <cell r="B141" t="str">
            <v>Ar Condicionado Split Inverter 9000 BTUs Quente Frio / instalado</v>
          </cell>
          <cell r="C141">
            <v>103244</v>
          </cell>
          <cell r="D141" t="str">
            <v>un</v>
          </cell>
          <cell r="E141">
            <v>1</v>
          </cell>
          <cell r="F141">
            <v>2243.25</v>
          </cell>
          <cell r="G141">
            <v>2243.25</v>
          </cell>
          <cell r="H141">
            <v>0.24</v>
          </cell>
          <cell r="I141">
            <v>2781.63</v>
          </cell>
          <cell r="J141">
            <v>2781.63</v>
          </cell>
        </row>
        <row r="142">
          <cell r="A142" t="str">
            <v/>
          </cell>
          <cell r="B142"/>
          <cell r="C142"/>
          <cell r="D142"/>
          <cell r="E142"/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</row>
        <row r="143">
          <cell r="A143" t="str">
            <v>01.9</v>
          </cell>
          <cell r="B143" t="str">
            <v>INSTALAÇÕES ELÉTRICAS</v>
          </cell>
          <cell r="C143"/>
          <cell r="D143"/>
          <cell r="E143"/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</row>
        <row r="144">
          <cell r="A144" t="str">
            <v>01.9.1</v>
          </cell>
          <cell r="B144" t="str">
            <v>Pórtico e Guarita</v>
          </cell>
          <cell r="C144"/>
          <cell r="D144"/>
          <cell r="E144"/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</row>
        <row r="145">
          <cell r="A145" t="str">
            <v>01.9.1.1</v>
          </cell>
          <cell r="B145" t="str">
            <v>Arruela de alumínio para eletroduto ø 3/4"</v>
          </cell>
          <cell r="C145">
            <v>39209</v>
          </cell>
          <cell r="D145" t="str">
            <v>un</v>
          </cell>
          <cell r="E145">
            <v>1</v>
          </cell>
          <cell r="F145">
            <v>0.67</v>
          </cell>
          <cell r="G145">
            <v>0.67</v>
          </cell>
          <cell r="H145">
            <v>0.16500000000000026</v>
          </cell>
          <cell r="I145">
            <v>0.78</v>
          </cell>
          <cell r="J145">
            <v>0.78</v>
          </cell>
        </row>
        <row r="146">
          <cell r="A146" t="str">
            <v>01.9.1.2</v>
          </cell>
          <cell r="B146" t="str">
            <v>Braçadeira galvanizada tipo D com cunha 3/4"</v>
          </cell>
          <cell r="C146">
            <v>39128</v>
          </cell>
          <cell r="D146" t="str">
            <v>un</v>
          </cell>
          <cell r="E146">
            <v>10</v>
          </cell>
          <cell r="F146">
            <v>1.87</v>
          </cell>
          <cell r="G146">
            <v>18.7</v>
          </cell>
          <cell r="H146">
            <v>0.16500000000000026</v>
          </cell>
          <cell r="I146">
            <v>2.17</v>
          </cell>
          <cell r="J146">
            <v>21.7</v>
          </cell>
        </row>
        <row r="147">
          <cell r="A147" t="str">
            <v>01.9.1.3</v>
          </cell>
          <cell r="B147" t="str">
            <v>Cabo de cobre 450/750 V 2,5mm²</v>
          </cell>
          <cell r="C147">
            <v>1014</v>
          </cell>
          <cell r="D147" t="str">
            <v>m</v>
          </cell>
          <cell r="E147">
            <v>110</v>
          </cell>
          <cell r="F147">
            <v>1.98</v>
          </cell>
          <cell r="G147">
            <v>217.8</v>
          </cell>
          <cell r="H147">
            <v>0.16500000000000026</v>
          </cell>
          <cell r="I147">
            <v>2.2999999999999998</v>
          </cell>
          <cell r="J147">
            <v>253</v>
          </cell>
        </row>
        <row r="148">
          <cell r="A148" t="str">
            <v>01.9.1.4</v>
          </cell>
          <cell r="B148" t="str">
            <v>Cabo de cobre múltiplo seção 2x1,5mm² - 0,6/1 kV</v>
          </cell>
          <cell r="C148" t="str">
            <v>Cotação</v>
          </cell>
          <cell r="D148" t="str">
            <v>m</v>
          </cell>
          <cell r="E148">
            <v>65</v>
          </cell>
          <cell r="F148">
            <v>3.34</v>
          </cell>
          <cell r="G148">
            <v>217.1</v>
          </cell>
          <cell r="H148">
            <v>0.16500000000000026</v>
          </cell>
          <cell r="I148">
            <v>3.89</v>
          </cell>
          <cell r="J148">
            <v>252.85</v>
          </cell>
        </row>
        <row r="149">
          <cell r="A149" t="str">
            <v>01.9.1.5</v>
          </cell>
          <cell r="B149" t="str">
            <v>Cabo de cobre múltiplo seção 3x2,5mm² - 0,6/1 kV</v>
          </cell>
          <cell r="C149">
            <v>39258</v>
          </cell>
          <cell r="D149" t="str">
            <v>m</v>
          </cell>
          <cell r="E149">
            <v>25</v>
          </cell>
          <cell r="F149">
            <v>7.53</v>
          </cell>
          <cell r="G149">
            <v>188.25</v>
          </cell>
          <cell r="H149">
            <v>0.16500000000000026</v>
          </cell>
          <cell r="I149">
            <v>8.77</v>
          </cell>
          <cell r="J149">
            <v>219.25</v>
          </cell>
        </row>
        <row r="150">
          <cell r="A150" t="str">
            <v>01.9.1.6</v>
          </cell>
          <cell r="B150" t="str">
            <v>Caixa condulete universal 3/4" com tampa cega</v>
          </cell>
          <cell r="C150">
            <v>2565</v>
          </cell>
          <cell r="D150" t="str">
            <v>un</v>
          </cell>
          <cell r="E150">
            <v>21</v>
          </cell>
          <cell r="F150">
            <v>12.08</v>
          </cell>
          <cell r="G150">
            <v>253.68</v>
          </cell>
          <cell r="H150">
            <v>0.16500000000000026</v>
          </cell>
          <cell r="I150">
            <v>14.07</v>
          </cell>
          <cell r="J150">
            <v>295.47000000000003</v>
          </cell>
        </row>
        <row r="151">
          <cell r="A151" t="str">
            <v>01.9.1.7</v>
          </cell>
          <cell r="B151" t="str">
            <v>Curva 90 eletroduto PVC rigido roscavel 3/4"</v>
          </cell>
          <cell r="C151">
            <v>1879</v>
          </cell>
          <cell r="D151" t="str">
            <v>un</v>
          </cell>
          <cell r="E151">
            <v>4</v>
          </cell>
          <cell r="F151">
            <v>3.22</v>
          </cell>
          <cell r="G151">
            <v>12.88</v>
          </cell>
          <cell r="H151">
            <v>0.16500000000000026</v>
          </cell>
          <cell r="I151">
            <v>3.75</v>
          </cell>
          <cell r="J151">
            <v>15</v>
          </cell>
        </row>
        <row r="152">
          <cell r="A152" t="str">
            <v>01.9.1.8</v>
          </cell>
          <cell r="B152" t="str">
            <v>Dispositivo de fuga a terra In=3x40A, 30mA</v>
          </cell>
          <cell r="C152">
            <v>39456</v>
          </cell>
          <cell r="D152" t="str">
            <v>un</v>
          </cell>
          <cell r="E152">
            <v>1</v>
          </cell>
          <cell r="F152">
            <v>151.28</v>
          </cell>
          <cell r="G152">
            <v>151.28</v>
          </cell>
          <cell r="H152">
            <v>0.16500000000000026</v>
          </cell>
          <cell r="I152">
            <v>176.24</v>
          </cell>
          <cell r="J152">
            <v>176.24</v>
          </cell>
        </row>
        <row r="153">
          <cell r="A153" t="str">
            <v>01.9.1.9</v>
          </cell>
          <cell r="B153" t="str">
            <v>Eletroduto PVC rigido roscavel 3/4"</v>
          </cell>
          <cell r="C153">
            <v>2674</v>
          </cell>
          <cell r="D153" t="str">
            <v>m</v>
          </cell>
          <cell r="E153">
            <v>26</v>
          </cell>
          <cell r="F153">
            <v>6.77</v>
          </cell>
          <cell r="G153">
            <v>176.02</v>
          </cell>
          <cell r="H153">
            <v>0.16500000000000026</v>
          </cell>
          <cell r="I153">
            <v>7.88</v>
          </cell>
          <cell r="J153">
            <v>204.88</v>
          </cell>
        </row>
        <row r="154">
          <cell r="A154" t="str">
            <v>01.9.1.10</v>
          </cell>
          <cell r="B154" t="str">
            <v xml:space="preserve">Eletroduto PEAD 2" </v>
          </cell>
          <cell r="C154">
            <v>2446</v>
          </cell>
          <cell r="D154" t="str">
            <v>m</v>
          </cell>
          <cell r="E154">
            <v>20</v>
          </cell>
          <cell r="F154">
            <v>11</v>
          </cell>
          <cell r="G154">
            <v>220</v>
          </cell>
          <cell r="H154">
            <v>0.16500000000000026</v>
          </cell>
          <cell r="I154">
            <v>12.81</v>
          </cell>
          <cell r="J154">
            <v>256.2</v>
          </cell>
        </row>
        <row r="155">
          <cell r="A155" t="str">
            <v>01.9.1.11</v>
          </cell>
          <cell r="B155" t="str">
            <v>Eletroduto de aço galvânizado 3/4"</v>
          </cell>
          <cell r="C155">
            <v>21128</v>
          </cell>
          <cell r="D155" t="str">
            <v>m</v>
          </cell>
          <cell r="E155">
            <v>4</v>
          </cell>
          <cell r="F155">
            <v>23.95</v>
          </cell>
          <cell r="G155">
            <v>95.8</v>
          </cell>
          <cell r="H155">
            <v>0.16500000000000026</v>
          </cell>
          <cell r="I155">
            <v>27.9</v>
          </cell>
          <cell r="J155">
            <v>111.6</v>
          </cell>
        </row>
        <row r="156">
          <cell r="A156" t="str">
            <v>01.9.1.12</v>
          </cell>
          <cell r="B156" t="str">
            <v>Eletroduto de aço galvânizado 1"</v>
          </cell>
          <cell r="C156">
            <v>21136</v>
          </cell>
          <cell r="D156" t="str">
            <v>m</v>
          </cell>
          <cell r="E156">
            <v>6</v>
          </cell>
          <cell r="F156">
            <v>30.95</v>
          </cell>
          <cell r="G156">
            <v>185.7</v>
          </cell>
          <cell r="H156">
            <v>0.16500000000000026</v>
          </cell>
          <cell r="I156">
            <v>36.049999999999997</v>
          </cell>
          <cell r="J156">
            <v>216.3</v>
          </cell>
        </row>
        <row r="157">
          <cell r="A157" t="str">
            <v>01.9.1.13</v>
          </cell>
          <cell r="B157" t="str">
            <v>Eletroduto PVC flexível reforçado 3/4"</v>
          </cell>
          <cell r="C157">
            <v>39244</v>
          </cell>
          <cell r="D157" t="str">
            <v>m</v>
          </cell>
          <cell r="E157">
            <v>3</v>
          </cell>
          <cell r="F157">
            <v>5.43</v>
          </cell>
          <cell r="G157">
            <v>16.29</v>
          </cell>
          <cell r="H157">
            <v>0.16500000000000026</v>
          </cell>
          <cell r="I157">
            <v>6.32</v>
          </cell>
          <cell r="J157">
            <v>18.96</v>
          </cell>
        </row>
        <row r="158">
          <cell r="A158" t="str">
            <v>01.9.1.14</v>
          </cell>
          <cell r="B158" t="str">
            <v>Interruptor de luz simples 10 A / 250 V</v>
          </cell>
          <cell r="C158">
            <v>38062</v>
          </cell>
          <cell r="D158" t="str">
            <v>un</v>
          </cell>
          <cell r="E158">
            <v>1</v>
          </cell>
          <cell r="F158">
            <v>7.72</v>
          </cell>
          <cell r="G158">
            <v>7.72</v>
          </cell>
          <cell r="H158">
            <v>0.16500000000000026</v>
          </cell>
          <cell r="I158">
            <v>8.99</v>
          </cell>
          <cell r="J158">
            <v>8.99</v>
          </cell>
        </row>
        <row r="159">
          <cell r="A159" t="str">
            <v>01.9.1.15</v>
          </cell>
          <cell r="B159" t="str">
            <v>Interruptor de luz três seções 10A/220V</v>
          </cell>
          <cell r="C159" t="str">
            <v>Cotação</v>
          </cell>
          <cell r="D159" t="str">
            <v>un</v>
          </cell>
          <cell r="E159">
            <v>1</v>
          </cell>
          <cell r="F159">
            <v>56.97</v>
          </cell>
          <cell r="G159">
            <v>56.97</v>
          </cell>
          <cell r="H159">
            <v>0.16500000000000026</v>
          </cell>
          <cell r="I159">
            <v>66.37</v>
          </cell>
          <cell r="J159">
            <v>66.37</v>
          </cell>
        </row>
        <row r="160">
          <cell r="A160" t="str">
            <v>01.9.1.16</v>
          </cell>
          <cell r="B160" t="str">
            <v>Lâmpada compacta fluorescente de 26W/220V</v>
          </cell>
          <cell r="C160">
            <v>38780</v>
          </cell>
          <cell r="D160" t="str">
            <v>un</v>
          </cell>
          <cell r="E160">
            <v>2</v>
          </cell>
          <cell r="F160">
            <v>16.71</v>
          </cell>
          <cell r="G160">
            <v>33.42</v>
          </cell>
          <cell r="H160">
            <v>0.16500000000000026</v>
          </cell>
          <cell r="I160">
            <v>19.46</v>
          </cell>
          <cell r="J160">
            <v>38.92</v>
          </cell>
        </row>
        <row r="161">
          <cell r="A161" t="str">
            <v>01.9.1.17</v>
          </cell>
          <cell r="B161" t="str">
            <v>Lampada fluorescente 32W</v>
          </cell>
          <cell r="C161">
            <v>38779</v>
          </cell>
          <cell r="D161" t="str">
            <v>un</v>
          </cell>
          <cell r="E161">
            <v>10</v>
          </cell>
          <cell r="F161">
            <v>9.25</v>
          </cell>
          <cell r="G161">
            <v>92.5</v>
          </cell>
          <cell r="H161">
            <v>0.16500000000000026</v>
          </cell>
          <cell r="I161">
            <v>10.77</v>
          </cell>
          <cell r="J161">
            <v>107.7</v>
          </cell>
        </row>
        <row r="162">
          <cell r="A162" t="str">
            <v>01.9.1.18</v>
          </cell>
          <cell r="B162" t="str">
            <v>Luminaria fluorescente 2x32W completa, uso ao tempo.</v>
          </cell>
          <cell r="C162">
            <v>38786</v>
          </cell>
          <cell r="D162" t="str">
            <v>un</v>
          </cell>
          <cell r="E162">
            <v>3</v>
          </cell>
          <cell r="F162">
            <v>206.38</v>
          </cell>
          <cell r="G162">
            <v>619.14</v>
          </cell>
          <cell r="H162">
            <v>0.16500000000000026</v>
          </cell>
          <cell r="I162">
            <v>240.43</v>
          </cell>
          <cell r="J162">
            <v>721.29</v>
          </cell>
        </row>
        <row r="163">
          <cell r="A163" t="str">
            <v>01.9.1.19</v>
          </cell>
          <cell r="B163" t="str">
            <v>Luminaria fluorescente 2x32W completa, uso interno.</v>
          </cell>
          <cell r="C163">
            <v>12239</v>
          </cell>
          <cell r="D163" t="str">
            <v>un</v>
          </cell>
          <cell r="E163">
            <v>2</v>
          </cell>
          <cell r="F163">
            <v>39.57</v>
          </cell>
          <cell r="G163">
            <v>79.14</v>
          </cell>
          <cell r="H163">
            <v>0.16500000000000026</v>
          </cell>
          <cell r="I163">
            <v>46.09</v>
          </cell>
          <cell r="J163">
            <v>92.18</v>
          </cell>
        </row>
        <row r="164">
          <cell r="A164" t="str">
            <v>01.9.1.20</v>
          </cell>
          <cell r="B164" t="str">
            <v>Luminária blindada arandela 45º p/ lâmp. fluorescente compacta 26w</v>
          </cell>
          <cell r="C164">
            <v>38786</v>
          </cell>
          <cell r="D164" t="str">
            <v>un</v>
          </cell>
          <cell r="E164">
            <v>1</v>
          </cell>
          <cell r="F164">
            <v>206.38</v>
          </cell>
          <cell r="G164">
            <v>206.38</v>
          </cell>
          <cell r="H164">
            <v>0.16500000000000026</v>
          </cell>
          <cell r="I164">
            <v>240.43</v>
          </cell>
          <cell r="J164">
            <v>240.43</v>
          </cell>
        </row>
        <row r="165">
          <cell r="A165" t="str">
            <v>01.9.1.21</v>
          </cell>
          <cell r="B165" t="str">
            <v>Luminária tipo globo</v>
          </cell>
          <cell r="C165">
            <v>38770</v>
          </cell>
          <cell r="D165" t="str">
            <v>un</v>
          </cell>
          <cell r="E165">
            <v>1</v>
          </cell>
          <cell r="F165">
            <v>69.290000000000006</v>
          </cell>
          <cell r="G165">
            <v>69.290000000000006</v>
          </cell>
          <cell r="H165">
            <v>0.16500000000000026</v>
          </cell>
          <cell r="I165">
            <v>80.72</v>
          </cell>
          <cell r="J165">
            <v>80.72</v>
          </cell>
        </row>
        <row r="166">
          <cell r="A166" t="str">
            <v>01.9.1.22</v>
          </cell>
          <cell r="B166" t="str">
            <v>Minidisjuntor bipolar In=  25 A, curva C, 10 kA</v>
          </cell>
          <cell r="C166">
            <v>34616</v>
          </cell>
          <cell r="D166" t="str">
            <v>un</v>
          </cell>
          <cell r="E166">
            <v>1</v>
          </cell>
          <cell r="F166">
            <v>49.39</v>
          </cell>
          <cell r="G166">
            <v>49.39</v>
          </cell>
          <cell r="H166">
            <v>0.16500000000000026</v>
          </cell>
          <cell r="I166">
            <v>57.53</v>
          </cell>
          <cell r="J166">
            <v>57.53</v>
          </cell>
        </row>
        <row r="167">
          <cell r="A167" t="str">
            <v>01.9.1.23</v>
          </cell>
          <cell r="B167" t="str">
            <v>Minidisjuntor monopolar In=  16 A, curva C, 10 kA</v>
          </cell>
          <cell r="C167">
            <v>34653</v>
          </cell>
          <cell r="D167" t="str">
            <v>un</v>
          </cell>
          <cell r="E167">
            <v>1</v>
          </cell>
          <cell r="F167">
            <v>8.61</v>
          </cell>
          <cell r="G167">
            <v>8.61</v>
          </cell>
          <cell r="H167">
            <v>0.16500000000000026</v>
          </cell>
          <cell r="I167">
            <v>10.029999999999999</v>
          </cell>
          <cell r="J167">
            <v>10.029999999999999</v>
          </cell>
        </row>
        <row r="168">
          <cell r="A168" t="str">
            <v>01.9.1.24</v>
          </cell>
          <cell r="B168" t="str">
            <v>Minidisjuntor monopolar In=  20 A, curva C, 10 kA</v>
          </cell>
          <cell r="C168">
            <v>34653</v>
          </cell>
          <cell r="D168" t="str">
            <v>un</v>
          </cell>
          <cell r="E168">
            <v>4</v>
          </cell>
          <cell r="F168">
            <v>8.61</v>
          </cell>
          <cell r="G168">
            <v>34.44</v>
          </cell>
          <cell r="H168">
            <v>0.16500000000000026</v>
          </cell>
          <cell r="I168">
            <v>10.029999999999999</v>
          </cell>
          <cell r="J168">
            <v>40.119999999999997</v>
          </cell>
        </row>
        <row r="169">
          <cell r="A169" t="str">
            <v>01.9.1.25</v>
          </cell>
          <cell r="B169" t="str">
            <v xml:space="preserve">quadro de distribuicao com barramento , de sobrepor, para 12 disjuntores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C169">
            <v>39756</v>
          </cell>
          <cell r="D169" t="str">
            <v>un</v>
          </cell>
          <cell r="E169">
            <v>1</v>
          </cell>
          <cell r="F169">
            <v>400.78</v>
          </cell>
          <cell r="G169">
            <v>400.78</v>
          </cell>
          <cell r="H169">
            <v>0.16500000000000026</v>
          </cell>
          <cell r="I169">
            <v>466.9</v>
          </cell>
          <cell r="J169">
            <v>466.9</v>
          </cell>
        </row>
        <row r="170">
          <cell r="A170" t="str">
            <v>01.9.1.26</v>
          </cell>
          <cell r="B170" t="str">
            <v>Parafuso c/bucha plastica s-8 4,8 x 45</v>
          </cell>
          <cell r="C170">
            <v>4356</v>
          </cell>
          <cell r="D170" t="str">
            <v>un</v>
          </cell>
          <cell r="E170">
            <v>50</v>
          </cell>
          <cell r="F170">
            <v>0.28000000000000003</v>
          </cell>
          <cell r="G170">
            <v>14</v>
          </cell>
          <cell r="H170">
            <v>0.16500000000000026</v>
          </cell>
          <cell r="I170">
            <v>0.32</v>
          </cell>
          <cell r="J170">
            <v>16</v>
          </cell>
        </row>
        <row r="171">
          <cell r="A171" t="str">
            <v>01.9.1.27</v>
          </cell>
          <cell r="B171" t="str">
            <v>Reator para 2 lâmp. Fluoresc.tipo eletrônico - AFP</v>
          </cell>
          <cell r="C171">
            <v>38777</v>
          </cell>
          <cell r="D171" t="str">
            <v>un</v>
          </cell>
          <cell r="E171">
            <v>5</v>
          </cell>
          <cell r="F171">
            <v>69.02</v>
          </cell>
          <cell r="G171">
            <v>345.1</v>
          </cell>
          <cell r="H171">
            <v>0.16500000000000026</v>
          </cell>
          <cell r="I171">
            <v>80.400000000000006</v>
          </cell>
          <cell r="J171">
            <v>402</v>
          </cell>
        </row>
        <row r="172">
          <cell r="A172" t="str">
            <v>01.9.1.28</v>
          </cell>
          <cell r="B172" t="str">
            <v>Tomada universal 2P+T, 16A / 220V, de embutir</v>
          </cell>
          <cell r="C172" t="str">
            <v>Cotação</v>
          </cell>
          <cell r="D172" t="str">
            <v>un</v>
          </cell>
          <cell r="E172">
            <v>6</v>
          </cell>
          <cell r="F172">
            <v>43.03</v>
          </cell>
          <cell r="G172">
            <v>258.18</v>
          </cell>
          <cell r="H172">
            <v>0.16500000000000026</v>
          </cell>
          <cell r="I172">
            <v>50.12</v>
          </cell>
          <cell r="J172">
            <v>300.72000000000003</v>
          </cell>
        </row>
        <row r="173">
          <cell r="A173" t="str">
            <v>01.9.1.29</v>
          </cell>
          <cell r="B173" t="str">
            <v>Tomada para ar condicionado</v>
          </cell>
          <cell r="C173">
            <v>38075</v>
          </cell>
          <cell r="D173" t="str">
            <v>un</v>
          </cell>
          <cell r="E173">
            <v>1</v>
          </cell>
          <cell r="F173">
            <v>17.420000000000002</v>
          </cell>
          <cell r="G173">
            <v>17.420000000000002</v>
          </cell>
          <cell r="H173">
            <v>0.16500000000000026</v>
          </cell>
          <cell r="I173">
            <v>20.29</v>
          </cell>
          <cell r="J173">
            <v>20.29</v>
          </cell>
        </row>
        <row r="174">
          <cell r="A174" t="str">
            <v>01.9.1.30</v>
          </cell>
          <cell r="B174" t="str">
            <v xml:space="preserve">terminal interfone </v>
          </cell>
          <cell r="C174" t="str">
            <v>cotação</v>
          </cell>
          <cell r="D174" t="str">
            <v>un</v>
          </cell>
          <cell r="E174">
            <v>1</v>
          </cell>
          <cell r="F174">
            <v>59.9</v>
          </cell>
          <cell r="G174">
            <v>59.9</v>
          </cell>
          <cell r="H174">
            <v>0.16500000000000026</v>
          </cell>
          <cell r="I174">
            <v>69.78</v>
          </cell>
          <cell r="J174">
            <v>69.78</v>
          </cell>
        </row>
        <row r="175">
          <cell r="A175"/>
          <cell r="B175"/>
          <cell r="C175"/>
          <cell r="D175"/>
          <cell r="E175"/>
          <cell r="F175"/>
          <cell r="G175"/>
          <cell r="H175"/>
          <cell r="I175"/>
          <cell r="J175"/>
        </row>
        <row r="176">
          <cell r="A176" t="str">
            <v>01.9.2</v>
          </cell>
          <cell r="B176" t="str">
            <v>Controle de Acesso</v>
          </cell>
          <cell r="C176"/>
          <cell r="D176"/>
          <cell r="E176"/>
          <cell r="F176"/>
          <cell r="G176"/>
          <cell r="H176"/>
          <cell r="I176"/>
          <cell r="J176"/>
        </row>
        <row r="177">
          <cell r="A177" t="str">
            <v>01.9.2.1</v>
          </cell>
          <cell r="B177" t="str">
            <v>Modulo Guarita</v>
          </cell>
          <cell r="C177" t="str">
            <v>cotação</v>
          </cell>
          <cell r="D177" t="str">
            <v>un</v>
          </cell>
          <cell r="E177">
            <v>1</v>
          </cell>
          <cell r="F177">
            <v>1062.01</v>
          </cell>
          <cell r="G177">
            <v>1062.01</v>
          </cell>
          <cell r="H177">
            <v>0.16500000000000026</v>
          </cell>
          <cell r="I177">
            <v>1237.24</v>
          </cell>
          <cell r="J177">
            <v>1237.24</v>
          </cell>
        </row>
        <row r="178">
          <cell r="A178" t="str">
            <v>01.9.2.2</v>
          </cell>
          <cell r="B178" t="str">
            <v>Módulo de botoeira 7 teclas</v>
          </cell>
          <cell r="C178" t="str">
            <v>cotação</v>
          </cell>
          <cell r="D178" t="str">
            <v>un</v>
          </cell>
          <cell r="E178">
            <v>1</v>
          </cell>
          <cell r="F178">
            <v>322.91000000000003</v>
          </cell>
          <cell r="G178">
            <v>322.91000000000003</v>
          </cell>
          <cell r="H178">
            <v>0.16500000000000026</v>
          </cell>
          <cell r="I178">
            <v>376.19</v>
          </cell>
          <cell r="J178">
            <v>376.19</v>
          </cell>
        </row>
        <row r="179">
          <cell r="A179" t="str">
            <v>01.9.2.3</v>
          </cell>
          <cell r="B179" t="str">
            <v xml:space="preserve">Receptor de TX </v>
          </cell>
          <cell r="C179" t="str">
            <v>cotação</v>
          </cell>
          <cell r="D179" t="str">
            <v>un</v>
          </cell>
          <cell r="E179">
            <v>1</v>
          </cell>
          <cell r="F179">
            <v>441.66</v>
          </cell>
          <cell r="G179">
            <v>441.66</v>
          </cell>
          <cell r="H179">
            <v>0.16500000000000026</v>
          </cell>
          <cell r="I179">
            <v>514.53</v>
          </cell>
          <cell r="J179">
            <v>514.53</v>
          </cell>
        </row>
        <row r="180">
          <cell r="A180" t="str">
            <v>01.9.2.4</v>
          </cell>
          <cell r="B180" t="str">
            <v>Fonte de alimentação ininterrupta (12 V, 7 Ah)</v>
          </cell>
          <cell r="C180" t="str">
            <v>cotação</v>
          </cell>
          <cell r="D180" t="str">
            <v>un</v>
          </cell>
          <cell r="E180">
            <v>2</v>
          </cell>
          <cell r="F180">
            <v>298.11</v>
          </cell>
          <cell r="G180">
            <v>596.22</v>
          </cell>
          <cell r="H180">
            <v>0.16500000000000026</v>
          </cell>
          <cell r="I180">
            <v>347.29</v>
          </cell>
          <cell r="J180">
            <v>694.58</v>
          </cell>
        </row>
        <row r="181">
          <cell r="A181" t="str">
            <v>01.9.2.5</v>
          </cell>
          <cell r="B181" t="str">
            <v>Nobreak 1200VA - 220V</v>
          </cell>
          <cell r="C181" t="str">
            <v>cotação</v>
          </cell>
          <cell r="D181" t="str">
            <v>un</v>
          </cell>
          <cell r="E181">
            <v>1</v>
          </cell>
          <cell r="F181">
            <v>816.91</v>
          </cell>
          <cell r="G181">
            <v>816.91</v>
          </cell>
          <cell r="H181">
            <v>0.16500000000000026</v>
          </cell>
          <cell r="I181">
            <v>951.7</v>
          </cell>
          <cell r="J181">
            <v>951.7</v>
          </cell>
        </row>
        <row r="182">
          <cell r="A182" t="str">
            <v>01.9.2.6</v>
          </cell>
          <cell r="B182" t="str">
            <v>Sensor Infravermelho Ativo Barreira</v>
          </cell>
          <cell r="C182" t="str">
            <v>cotação</v>
          </cell>
          <cell r="D182" t="str">
            <v>cj</v>
          </cell>
          <cell r="E182">
            <v>2</v>
          </cell>
          <cell r="F182">
            <v>273.51</v>
          </cell>
          <cell r="G182">
            <v>547.02</v>
          </cell>
          <cell r="H182">
            <v>0.16500000000000026</v>
          </cell>
          <cell r="I182">
            <v>318.63</v>
          </cell>
          <cell r="J182">
            <v>637.26</v>
          </cell>
        </row>
        <row r="183">
          <cell r="A183" t="str">
            <v>01.9.2.7</v>
          </cell>
          <cell r="B183" t="str">
            <v>Cancela Automática C/ Barreira 3,5</v>
          </cell>
          <cell r="C183" t="str">
            <v>cotação</v>
          </cell>
          <cell r="D183" t="str">
            <v>un</v>
          </cell>
          <cell r="E183">
            <v>2</v>
          </cell>
          <cell r="F183">
            <v>4113.41</v>
          </cell>
          <cell r="G183">
            <v>8226.82</v>
          </cell>
          <cell r="H183">
            <v>0.16500000000000026</v>
          </cell>
          <cell r="I183">
            <v>4792.12</v>
          </cell>
          <cell r="J183">
            <v>9584.24</v>
          </cell>
        </row>
        <row r="184">
          <cell r="A184"/>
          <cell r="B184"/>
          <cell r="C184"/>
          <cell r="D184"/>
          <cell r="E184"/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</row>
        <row r="185">
          <cell r="A185" t="str">
            <v>01.10</v>
          </cell>
          <cell r="B185" t="str">
            <v>ESTRUTURA - COBERTURA ENTRADA DE ÁGUA</v>
          </cell>
          <cell r="C185"/>
          <cell r="D185"/>
          <cell r="E185"/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</row>
        <row r="186">
          <cell r="A186" t="str">
            <v>0.1.10.1</v>
          </cell>
          <cell r="B186" t="str">
            <v>Fôrmas e cimbramentos</v>
          </cell>
          <cell r="C186"/>
          <cell r="D186"/>
          <cell r="E186"/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</row>
        <row r="187">
          <cell r="A187" t="str">
            <v>0.1.10.1.1</v>
          </cell>
          <cell r="B187" t="str">
            <v>Montagem e desmontagem de fôrma de laje maciça, 4 utilizações.</v>
          </cell>
          <cell r="C187">
            <v>92514</v>
          </cell>
          <cell r="D187" t="str">
            <v>m²</v>
          </cell>
          <cell r="E187">
            <v>2.1</v>
          </cell>
          <cell r="F187">
            <v>70.069999999999993</v>
          </cell>
          <cell r="G187">
            <v>147.13999999999999</v>
          </cell>
          <cell r="H187">
            <v>0.24</v>
          </cell>
          <cell r="I187">
            <v>86.88</v>
          </cell>
          <cell r="J187">
            <v>182.44</v>
          </cell>
        </row>
        <row r="188">
          <cell r="A188" t="str">
            <v>0.1.10.2</v>
          </cell>
          <cell r="B188" t="str">
            <v>Armaduras</v>
          </cell>
          <cell r="C188"/>
          <cell r="D188"/>
          <cell r="E188"/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</row>
        <row r="189">
          <cell r="A189" t="str">
            <v>0.1.10.2.1</v>
          </cell>
          <cell r="B189" t="str">
            <v>Armadura CA - 50 6,3mm</v>
          </cell>
          <cell r="C189">
            <v>92916</v>
          </cell>
          <cell r="D189" t="str">
            <v>Kg</v>
          </cell>
          <cell r="E189">
            <v>1.4</v>
          </cell>
          <cell r="F189">
            <v>15.74</v>
          </cell>
          <cell r="G189">
            <v>22.03</v>
          </cell>
          <cell r="H189">
            <v>0.24</v>
          </cell>
          <cell r="I189">
            <v>19.510000000000002</v>
          </cell>
          <cell r="J189">
            <v>27.31</v>
          </cell>
        </row>
        <row r="190">
          <cell r="A190" t="str">
            <v>0.1.10.2.2</v>
          </cell>
          <cell r="B190" t="str">
            <v>Armadura CA - 60 5mm</v>
          </cell>
          <cell r="C190">
            <v>92915</v>
          </cell>
          <cell r="D190" t="str">
            <v>Kg</v>
          </cell>
          <cell r="E190">
            <v>6.9</v>
          </cell>
          <cell r="F190">
            <v>17.010000000000002</v>
          </cell>
          <cell r="G190">
            <v>117.36</v>
          </cell>
          <cell r="H190">
            <v>0.24</v>
          </cell>
          <cell r="I190">
            <v>21.09</v>
          </cell>
          <cell r="J190">
            <v>145.52000000000001</v>
          </cell>
        </row>
        <row r="191">
          <cell r="A191" t="str">
            <v>0.1.10.3</v>
          </cell>
          <cell r="B191" t="str">
            <v>Concreto</v>
          </cell>
          <cell r="C191"/>
          <cell r="D191"/>
          <cell r="E191"/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</row>
        <row r="192">
          <cell r="A192" t="str">
            <v>0.1.10.3.1</v>
          </cell>
          <cell r="B192" t="str">
            <v>Concreto estrutural Fck 25MPa</v>
          </cell>
          <cell r="C192">
            <v>34493</v>
          </cell>
          <cell r="D192" t="str">
            <v>m³</v>
          </cell>
          <cell r="E192">
            <v>0.17</v>
          </cell>
          <cell r="F192">
            <v>498.67</v>
          </cell>
          <cell r="G192">
            <v>84.77</v>
          </cell>
          <cell r="H192">
            <v>0.16500000000000026</v>
          </cell>
          <cell r="I192">
            <v>580.95000000000005</v>
          </cell>
          <cell r="J192">
            <v>98.76</v>
          </cell>
        </row>
        <row r="193">
          <cell r="A193" t="str">
            <v/>
          </cell>
          <cell r="B193"/>
          <cell r="C193"/>
          <cell r="D193"/>
          <cell r="E193"/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</row>
        <row r="194">
          <cell r="A194" t="str">
            <v>TOTAL</v>
          </cell>
          <cell r="B194"/>
          <cell r="C194" t="str">
            <v>TOTAL  ( R$ )</v>
          </cell>
          <cell r="D194"/>
          <cell r="E194"/>
          <cell r="F194"/>
          <cell r="G194">
            <v>155863.74000000011</v>
          </cell>
          <cell r="H194"/>
          <cell r="I194"/>
          <cell r="J194">
            <v>190618.84999999992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02-CASA DE MEDIÇÃO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02.1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02.1.1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02.1.1.1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20.2</v>
          </cell>
          <cell r="F10">
            <v>48.6</v>
          </cell>
          <cell r="G10">
            <v>981.72</v>
          </cell>
          <cell r="H10">
            <v>0.24</v>
          </cell>
          <cell r="I10">
            <v>60.26</v>
          </cell>
          <cell r="J10">
            <v>1217.25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02.2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02.2.1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02.2.1.1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7.16</v>
          </cell>
          <cell r="F14">
            <v>12.79</v>
          </cell>
          <cell r="G14">
            <v>91.57</v>
          </cell>
          <cell r="H14">
            <v>0.24</v>
          </cell>
          <cell r="I14">
            <v>15.85</v>
          </cell>
          <cell r="J14">
            <v>113.48</v>
          </cell>
        </row>
        <row r="15">
          <cell r="A15" t="str">
            <v>02.2.2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02.2.2.1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6.22</v>
          </cell>
          <cell r="F16">
            <v>15.28</v>
          </cell>
          <cell r="G16">
            <v>95.04</v>
          </cell>
          <cell r="H16">
            <v>0.24</v>
          </cell>
          <cell r="I16">
            <v>18.940000000000001</v>
          </cell>
          <cell r="J16">
            <v>117.8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02.3</v>
          </cell>
          <cell r="B18" t="str">
            <v xml:space="preserve">FUNDAÇÃO E ESTRUTURA 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02.3.1</v>
          </cell>
          <cell r="B19" t="str">
            <v>Estacas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02.3.1.1</v>
          </cell>
          <cell r="B20" t="str">
            <v>Mobilização e Desmobilização Eq. Estacas</v>
          </cell>
          <cell r="C20" t="str">
            <v>Composição</v>
          </cell>
          <cell r="D20" t="str">
            <v>un</v>
          </cell>
          <cell r="E20">
            <v>1</v>
          </cell>
          <cell r="F20">
            <v>2399.52</v>
          </cell>
          <cell r="G20">
            <v>2399.52</v>
          </cell>
          <cell r="H20">
            <v>0.24</v>
          </cell>
          <cell r="I20">
            <v>2975.4</v>
          </cell>
          <cell r="J20">
            <v>2975.4</v>
          </cell>
        </row>
        <row r="21">
          <cell r="A21" t="str">
            <v>02.3.1.2</v>
          </cell>
          <cell r="B21" t="str">
            <v>Estaca hélice contínua, diâmetro de 30 cm, incluso concreto fck=30mpa e armadura mínima (exclusive mobilização, desmobilização e bombeamento)</v>
          </cell>
          <cell r="C21">
            <v>100651</v>
          </cell>
          <cell r="D21" t="str">
            <v>m</v>
          </cell>
          <cell r="E21">
            <v>36</v>
          </cell>
          <cell r="F21">
            <v>142.43</v>
          </cell>
          <cell r="G21">
            <v>5127.4799999999996</v>
          </cell>
          <cell r="H21">
            <v>0.24</v>
          </cell>
          <cell r="I21">
            <v>176.61</v>
          </cell>
          <cell r="J21">
            <v>6357.96</v>
          </cell>
        </row>
        <row r="22">
          <cell r="A22" t="str">
            <v>02.3.2</v>
          </cell>
          <cell r="B22" t="str">
            <v>Lastros e Concretos</v>
          </cell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 t="str">
            <v>02.3.2.1</v>
          </cell>
          <cell r="B23" t="str">
            <v>Concreto estrutural Fck 25MPa</v>
          </cell>
          <cell r="C23">
            <v>34493</v>
          </cell>
          <cell r="D23" t="str">
            <v>m³</v>
          </cell>
          <cell r="E23">
            <v>12.04</v>
          </cell>
          <cell r="F23">
            <v>498.67</v>
          </cell>
          <cell r="G23">
            <v>6003.98</v>
          </cell>
          <cell r="H23">
            <v>0.16500000000000026</v>
          </cell>
          <cell r="I23">
            <v>580.95000000000005</v>
          </cell>
          <cell r="J23">
            <v>6994.63</v>
          </cell>
        </row>
        <row r="24">
          <cell r="A24" t="str">
            <v>02.3.2.2</v>
          </cell>
          <cell r="B24" t="str">
            <v>Lançamento com uso de Bomba, adensamento e acabamento de Concreto em Estruturas</v>
          </cell>
          <cell r="C24">
            <v>103673</v>
          </cell>
          <cell r="D24" t="str">
            <v>m³</v>
          </cell>
          <cell r="E24">
            <v>12.04</v>
          </cell>
          <cell r="F24">
            <v>40.29</v>
          </cell>
          <cell r="G24">
            <v>485.09</v>
          </cell>
          <cell r="H24">
            <v>0.24</v>
          </cell>
          <cell r="I24">
            <v>49.95</v>
          </cell>
          <cell r="J24">
            <v>601.39</v>
          </cell>
        </row>
        <row r="25">
          <cell r="A25" t="str">
            <v>02.3.3</v>
          </cell>
          <cell r="B25" t="str">
            <v>Fôrmas e cimbramentos</v>
          </cell>
          <cell r="C25"/>
          <cell r="D25"/>
          <cell r="E25"/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</row>
        <row r="26">
          <cell r="A26" t="str">
            <v>02.3.3.1</v>
          </cell>
          <cell r="B26" t="str">
            <v>Montagem e desmontagem de fôrma de pilares retangulares e estruturas similares, 4 utilizações.</v>
          </cell>
          <cell r="C26">
            <v>92419</v>
          </cell>
          <cell r="D26" t="str">
            <v>m²</v>
          </cell>
          <cell r="E26">
            <v>13.2</v>
          </cell>
          <cell r="F26">
            <v>95.26</v>
          </cell>
          <cell r="G26">
            <v>1257.43</v>
          </cell>
          <cell r="H26">
            <v>0.24</v>
          </cell>
          <cell r="I26">
            <v>118.12</v>
          </cell>
          <cell r="J26">
            <v>1559.18</v>
          </cell>
        </row>
        <row r="27">
          <cell r="A27" t="str">
            <v>02.3.3.2</v>
          </cell>
          <cell r="B27" t="str">
            <v>Montagem e desmontagem de fôrma de viga, escoramento com garfo de madeira, 4 utilizações.</v>
          </cell>
          <cell r="C27">
            <v>92455</v>
          </cell>
          <cell r="D27" t="str">
            <v>m²</v>
          </cell>
          <cell r="E27">
            <v>53.7</v>
          </cell>
          <cell r="F27">
            <v>169.1</v>
          </cell>
          <cell r="G27">
            <v>9080.67</v>
          </cell>
          <cell r="H27">
            <v>0.24</v>
          </cell>
          <cell r="I27">
            <v>209.68</v>
          </cell>
          <cell r="J27">
            <v>11259.81</v>
          </cell>
        </row>
        <row r="28">
          <cell r="A28" t="str">
            <v>02.3.3.3</v>
          </cell>
          <cell r="B28" t="str">
            <v>Montagem e desmontagem de fôrma de laje maciça, 4 utilizações.</v>
          </cell>
          <cell r="C28">
            <v>92514</v>
          </cell>
          <cell r="D28" t="str">
            <v>m²</v>
          </cell>
          <cell r="E28">
            <v>21.17</v>
          </cell>
          <cell r="F28">
            <v>70.069999999999993</v>
          </cell>
          <cell r="G28">
            <v>1483.38</v>
          </cell>
          <cell r="H28">
            <v>0.24</v>
          </cell>
          <cell r="I28">
            <v>86.88</v>
          </cell>
          <cell r="J28">
            <v>1839.24</v>
          </cell>
        </row>
        <row r="29">
          <cell r="A29" t="str">
            <v>02.3.3.4</v>
          </cell>
          <cell r="B29" t="str">
            <v>Fabricação, montagem e desmontagem de fôrma para bloco de coroamento.</v>
          </cell>
          <cell r="C29">
            <v>96534</v>
          </cell>
          <cell r="D29" t="str">
            <v>m²</v>
          </cell>
          <cell r="E29">
            <v>5.28</v>
          </cell>
          <cell r="F29">
            <v>74.8</v>
          </cell>
          <cell r="G29">
            <v>394.94</v>
          </cell>
          <cell r="H29">
            <v>0.24</v>
          </cell>
          <cell r="I29">
            <v>92.75</v>
          </cell>
          <cell r="J29">
            <v>489.72</v>
          </cell>
        </row>
        <row r="30">
          <cell r="A30" t="str">
            <v>02.3.4</v>
          </cell>
          <cell r="B30" t="str">
            <v>Armaduras</v>
          </cell>
          <cell r="C30"/>
          <cell r="D30"/>
          <cell r="E30"/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</row>
        <row r="31">
          <cell r="A31" t="str">
            <v>02.3.4.1</v>
          </cell>
          <cell r="B31" t="str">
            <v>Armadura CA - 50 6,3mm</v>
          </cell>
          <cell r="C31">
            <v>92916</v>
          </cell>
          <cell r="D31" t="str">
            <v>kg</v>
          </cell>
          <cell r="E31">
            <v>5.5</v>
          </cell>
          <cell r="F31">
            <v>15.74</v>
          </cell>
          <cell r="G31">
            <v>86.57</v>
          </cell>
          <cell r="H31">
            <v>0.24</v>
          </cell>
          <cell r="I31">
            <v>19.510000000000002</v>
          </cell>
          <cell r="J31">
            <v>107.3</v>
          </cell>
        </row>
        <row r="32">
          <cell r="A32" t="str">
            <v>02.3.4.2</v>
          </cell>
          <cell r="B32" t="str">
            <v>Armadura CA - 50 8mm</v>
          </cell>
          <cell r="C32">
            <v>92917</v>
          </cell>
          <cell r="D32" t="str">
            <v>kg</v>
          </cell>
          <cell r="E32">
            <v>142.80000000000001</v>
          </cell>
          <cell r="F32">
            <v>14.51</v>
          </cell>
          <cell r="G32">
            <v>2072.02</v>
          </cell>
          <cell r="H32">
            <v>0.24</v>
          </cell>
          <cell r="I32">
            <v>17.989999999999998</v>
          </cell>
          <cell r="J32">
            <v>2568.9699999999998</v>
          </cell>
        </row>
        <row r="33">
          <cell r="A33" t="str">
            <v>02.3.4.3</v>
          </cell>
          <cell r="B33" t="str">
            <v>Armadura CA - 50 10mm</v>
          </cell>
          <cell r="C33">
            <v>92919</v>
          </cell>
          <cell r="D33" t="str">
            <v>kg</v>
          </cell>
          <cell r="E33">
            <v>30.5</v>
          </cell>
          <cell r="F33">
            <v>12.77</v>
          </cell>
          <cell r="G33">
            <v>389.48</v>
          </cell>
          <cell r="H33">
            <v>0.24</v>
          </cell>
          <cell r="I33">
            <v>15.83</v>
          </cell>
          <cell r="J33">
            <v>482.81</v>
          </cell>
        </row>
        <row r="34">
          <cell r="A34" t="str">
            <v>02.3.4.4</v>
          </cell>
          <cell r="B34" t="str">
            <v>Armadura CA - 50 12,5mm</v>
          </cell>
          <cell r="C34">
            <v>92921</v>
          </cell>
          <cell r="D34" t="str">
            <v>kg</v>
          </cell>
          <cell r="E34">
            <v>201.9</v>
          </cell>
          <cell r="F34">
            <v>10.62</v>
          </cell>
          <cell r="G34">
            <v>2144.17</v>
          </cell>
          <cell r="H34">
            <v>0.24</v>
          </cell>
          <cell r="I34">
            <v>13.16</v>
          </cell>
          <cell r="J34">
            <v>2657</v>
          </cell>
        </row>
        <row r="35">
          <cell r="A35" t="str">
            <v>02.3.4.5</v>
          </cell>
          <cell r="B35" t="str">
            <v>Armadura CA - 50 16mm</v>
          </cell>
          <cell r="C35">
            <v>92922</v>
          </cell>
          <cell r="D35" t="str">
            <v>kg</v>
          </cell>
          <cell r="E35">
            <v>49.7</v>
          </cell>
          <cell r="F35">
            <v>10.19</v>
          </cell>
          <cell r="G35">
            <v>506.44</v>
          </cell>
          <cell r="H35">
            <v>0.24</v>
          </cell>
          <cell r="I35">
            <v>12.63</v>
          </cell>
          <cell r="J35">
            <v>627.71</v>
          </cell>
        </row>
        <row r="36">
          <cell r="A36" t="str">
            <v>02.3.4.6</v>
          </cell>
          <cell r="B36" t="str">
            <v>Armadura CA - 60 5mm</v>
          </cell>
          <cell r="C36">
            <v>92915</v>
          </cell>
          <cell r="D36" t="str">
            <v>kg</v>
          </cell>
          <cell r="E36">
            <v>140.19999999999999</v>
          </cell>
          <cell r="F36">
            <v>17.010000000000002</v>
          </cell>
          <cell r="G36">
            <v>2384.8000000000002</v>
          </cell>
          <cell r="H36">
            <v>0.24</v>
          </cell>
          <cell r="I36">
            <v>21.09</v>
          </cell>
          <cell r="J36">
            <v>2956.81</v>
          </cell>
        </row>
        <row r="37">
          <cell r="A37" t="str">
            <v/>
          </cell>
          <cell r="B37"/>
          <cell r="C37"/>
          <cell r="D37"/>
          <cell r="E37"/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</row>
        <row r="38">
          <cell r="A38" t="str">
            <v>02.4</v>
          </cell>
          <cell r="B38" t="str">
            <v>FECHAMENTO</v>
          </cell>
          <cell r="C38"/>
          <cell r="D38"/>
          <cell r="E38"/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</row>
        <row r="39">
          <cell r="A39" t="str">
            <v>02.4.1</v>
          </cell>
          <cell r="B39" t="str">
            <v>Alvenarias</v>
          </cell>
          <cell r="C39"/>
          <cell r="D39"/>
          <cell r="E39"/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</row>
        <row r="40">
          <cell r="A40" t="str">
            <v>02.4.1.1</v>
          </cell>
          <cell r="B40" t="str">
            <v>Alvenaria de vedação de blocos cerâmicos furados na vertical de 19x19x39 cm (espessura 19 cm) e argamassa de assentamento com preparo em betoneira</v>
          </cell>
          <cell r="C40">
            <v>103326</v>
          </cell>
          <cell r="D40" t="str">
            <v>m²</v>
          </cell>
          <cell r="E40">
            <v>43.44</v>
          </cell>
          <cell r="F40">
            <v>90.17</v>
          </cell>
          <cell r="G40">
            <v>3916.98</v>
          </cell>
          <cell r="H40">
            <v>0.24</v>
          </cell>
          <cell r="I40">
            <v>111.81</v>
          </cell>
          <cell r="J40">
            <v>4857.0200000000004</v>
          </cell>
        </row>
        <row r="41">
          <cell r="A41" t="str">
            <v>02.4.1.2</v>
          </cell>
          <cell r="B41" t="str">
            <v>Alvenaria de vedação de blocos cerâmicos furados na vertical de 9x19x39 cm (espessura 9 cm) e argamassa de assentamento com preparo em betoneira</v>
          </cell>
          <cell r="C41">
            <v>103322</v>
          </cell>
          <cell r="D41" t="str">
            <v>m²</v>
          </cell>
          <cell r="E41">
            <v>13.44</v>
          </cell>
          <cell r="F41">
            <v>55.8</v>
          </cell>
          <cell r="G41">
            <v>749.95</v>
          </cell>
          <cell r="H41">
            <v>0.24</v>
          </cell>
          <cell r="I41">
            <v>69.19</v>
          </cell>
          <cell r="J41">
            <v>929.91</v>
          </cell>
        </row>
        <row r="42">
          <cell r="A42" t="str">
            <v>02.4.1.4</v>
          </cell>
          <cell r="B42" t="str">
            <v>Algeroz para terminal de muro e encontro de paredes em aço galvanizado</v>
          </cell>
          <cell r="C42">
            <v>101979</v>
          </cell>
          <cell r="D42" t="str">
            <v>m</v>
          </cell>
          <cell r="E42">
            <v>17</v>
          </cell>
          <cell r="F42">
            <v>45.99</v>
          </cell>
          <cell r="G42">
            <v>781.83</v>
          </cell>
          <cell r="H42">
            <v>0.24</v>
          </cell>
          <cell r="I42">
            <v>57.02</v>
          </cell>
          <cell r="J42">
            <v>969.34</v>
          </cell>
        </row>
        <row r="43">
          <cell r="A43" t="str">
            <v/>
          </cell>
          <cell r="B43"/>
          <cell r="C43"/>
          <cell r="D43"/>
          <cell r="E43"/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</row>
        <row r="44">
          <cell r="A44" t="str">
            <v>02.5</v>
          </cell>
          <cell r="B44" t="str">
            <v>REVESTIMENTO E TRATAMENTO DE SUPERFÍCIES</v>
          </cell>
          <cell r="C44"/>
          <cell r="D44"/>
          <cell r="E44"/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</row>
        <row r="45">
          <cell r="A45" t="str">
            <v>02.5.1</v>
          </cell>
          <cell r="B45" t="str">
            <v>Impermeabilização</v>
          </cell>
          <cell r="C45"/>
          <cell r="D45"/>
          <cell r="E45"/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</row>
        <row r="46">
          <cell r="A46" t="str">
            <v>02.5.1.1</v>
          </cell>
          <cell r="B46" t="str">
            <v>Enchimento com vermiculita</v>
          </cell>
          <cell r="C46">
            <v>98563</v>
          </cell>
          <cell r="D46" t="str">
            <v>m²</v>
          </cell>
          <cell r="E46">
            <v>22.71</v>
          </cell>
          <cell r="F46">
            <v>35.29</v>
          </cell>
          <cell r="G46">
            <v>801.43</v>
          </cell>
          <cell r="H46">
            <v>0.24</v>
          </cell>
          <cell r="I46">
            <v>43.75</v>
          </cell>
          <cell r="J46">
            <v>993.56</v>
          </cell>
        </row>
        <row r="47">
          <cell r="A47" t="str">
            <v>02.5.1.2</v>
          </cell>
          <cell r="B47" t="str">
            <v>Manta de impermeabilização</v>
          </cell>
          <cell r="C47" t="str">
            <v>Cotação</v>
          </cell>
          <cell r="D47" t="str">
            <v>m²</v>
          </cell>
          <cell r="E47">
            <v>22.71</v>
          </cell>
          <cell r="F47">
            <v>24.99</v>
          </cell>
          <cell r="G47">
            <v>567.52</v>
          </cell>
          <cell r="H47">
            <v>0.16500000000000026</v>
          </cell>
          <cell r="I47">
            <v>29.11</v>
          </cell>
          <cell r="J47">
            <v>661.08</v>
          </cell>
        </row>
        <row r="48">
          <cell r="A48" t="str">
            <v>02.5.1.3</v>
          </cell>
          <cell r="B48" t="str">
            <v>Regularização de piso com argamassa de cimento e areia, com aditivo impermeabilizante, e = 2cm</v>
          </cell>
          <cell r="C48">
            <v>98560</v>
          </cell>
          <cell r="D48" t="str">
            <v>m²</v>
          </cell>
          <cell r="E48">
            <v>22.71</v>
          </cell>
          <cell r="F48">
            <v>48.67</v>
          </cell>
          <cell r="G48">
            <v>1105.29</v>
          </cell>
          <cell r="H48">
            <v>0.24</v>
          </cell>
          <cell r="I48">
            <v>60.35</v>
          </cell>
          <cell r="J48">
            <v>1370.54</v>
          </cell>
        </row>
        <row r="49">
          <cell r="A49" t="str">
            <v/>
          </cell>
          <cell r="B49"/>
          <cell r="C49"/>
          <cell r="D49"/>
          <cell r="E49"/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</row>
        <row r="50">
          <cell r="A50" t="str">
            <v>02.5.2</v>
          </cell>
          <cell r="B50" t="str">
            <v>Revestimento Externo</v>
          </cell>
          <cell r="C50"/>
          <cell r="D50"/>
          <cell r="E50"/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</row>
        <row r="51">
          <cell r="A51" t="str">
            <v>02.5.2.1</v>
          </cell>
          <cell r="B51" t="str">
            <v>Chapisco aplicado em alvenaria (com presença de vãos) de fachada, com colher de pedreiro, argamassa traço 1:3 com preparo em betoneira</v>
          </cell>
          <cell r="C51">
            <v>87879</v>
          </cell>
          <cell r="D51" t="str">
            <v>m²</v>
          </cell>
          <cell r="E51">
            <v>47.97</v>
          </cell>
          <cell r="F51">
            <v>4.29</v>
          </cell>
          <cell r="G51">
            <v>205.79</v>
          </cell>
          <cell r="H51">
            <v>0.24</v>
          </cell>
          <cell r="I51">
            <v>5.31</v>
          </cell>
          <cell r="J51">
            <v>254.72</v>
          </cell>
        </row>
        <row r="52">
          <cell r="A52" t="str">
            <v>02.5.2.2</v>
          </cell>
          <cell r="B52" t="str">
            <v>Massa única para fachadas</v>
          </cell>
          <cell r="C52">
            <v>87529</v>
          </cell>
          <cell r="D52" t="str">
            <v>m²</v>
          </cell>
          <cell r="E52">
            <v>47.97</v>
          </cell>
          <cell r="F52">
            <v>35.03</v>
          </cell>
          <cell r="G52">
            <v>1680.38</v>
          </cell>
          <cell r="H52">
            <v>0.24</v>
          </cell>
          <cell r="I52">
            <v>43.43</v>
          </cell>
          <cell r="J52">
            <v>2083.33</v>
          </cell>
        </row>
        <row r="53">
          <cell r="A53" t="str">
            <v>02.5.2.3</v>
          </cell>
          <cell r="B53" t="str">
            <v>Tinta acrílica fosca azul claro - base a - G013 (referência da cor: tintas kiling ou equivalente técnico)</v>
          </cell>
          <cell r="C53">
            <v>88489</v>
          </cell>
          <cell r="D53" t="str">
            <v>m²</v>
          </cell>
          <cell r="E53">
            <v>47.97</v>
          </cell>
          <cell r="F53">
            <v>12.57</v>
          </cell>
          <cell r="G53">
            <v>602.98</v>
          </cell>
          <cell r="H53">
            <v>0.24</v>
          </cell>
          <cell r="I53">
            <v>15.58</v>
          </cell>
          <cell r="J53">
            <v>747.37</v>
          </cell>
        </row>
        <row r="54">
          <cell r="A54" t="str">
            <v>02.5.2.4</v>
          </cell>
          <cell r="B54" t="str">
            <v>Tinta acrílica fosca azul escuro - base c - L013 (referência da cor: tintas kiling ou equivalente técnico)</v>
          </cell>
          <cell r="C54">
            <v>88489</v>
          </cell>
          <cell r="D54" t="str">
            <v>m²</v>
          </cell>
          <cell r="E54">
            <v>21.17</v>
          </cell>
          <cell r="F54">
            <v>12.57</v>
          </cell>
          <cell r="G54">
            <v>266.10000000000002</v>
          </cell>
          <cell r="H54">
            <v>0.24</v>
          </cell>
          <cell r="I54">
            <v>15.58</v>
          </cell>
          <cell r="J54">
            <v>329.82</v>
          </cell>
        </row>
        <row r="55">
          <cell r="A55" t="str">
            <v>02.5.2.5</v>
          </cell>
          <cell r="B55" t="str">
            <v>Aplicaçao de selador em paredes</v>
          </cell>
          <cell r="C55">
            <v>88485</v>
          </cell>
          <cell r="D55" t="str">
            <v>m²</v>
          </cell>
          <cell r="E55">
            <v>69.14</v>
          </cell>
          <cell r="F55">
            <v>3.74</v>
          </cell>
          <cell r="G55">
            <v>258.58</v>
          </cell>
          <cell r="H55">
            <v>0.24</v>
          </cell>
          <cell r="I55">
            <v>4.63</v>
          </cell>
          <cell r="J55">
            <v>320.11</v>
          </cell>
        </row>
        <row r="56">
          <cell r="A56" t="str">
            <v/>
          </cell>
          <cell r="B56"/>
          <cell r="C56"/>
          <cell r="D56"/>
          <cell r="E56"/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</row>
        <row r="57">
          <cell r="A57" t="str">
            <v>02.5.3</v>
          </cell>
          <cell r="B57" t="str">
            <v>Revestimento Interno</v>
          </cell>
          <cell r="C57"/>
          <cell r="D57"/>
          <cell r="E57"/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</row>
        <row r="58">
          <cell r="A58" t="str">
            <v>02.5.3.1</v>
          </cell>
          <cell r="B58" t="str">
            <v>Chapisco aplicado em alvenarias internas, com colher de pedreiro, argamassa traço 1:3 com preparo em betoneira</v>
          </cell>
          <cell r="C58">
            <v>87879</v>
          </cell>
          <cell r="D58" t="str">
            <v>m²</v>
          </cell>
          <cell r="E58">
            <v>74.760000000000005</v>
          </cell>
          <cell r="F58">
            <v>4.29</v>
          </cell>
          <cell r="G58">
            <v>320.72000000000003</v>
          </cell>
          <cell r="H58">
            <v>0.24</v>
          </cell>
          <cell r="I58">
            <v>5.31</v>
          </cell>
          <cell r="J58">
            <v>396.97</v>
          </cell>
        </row>
        <row r="59">
          <cell r="A59" t="str">
            <v>02.5.3.2</v>
          </cell>
          <cell r="B59" t="str">
            <v>Massa única para interior</v>
          </cell>
          <cell r="C59">
            <v>87529</v>
          </cell>
          <cell r="D59" t="str">
            <v>m²</v>
          </cell>
          <cell r="E59">
            <v>74.760000000000005</v>
          </cell>
          <cell r="F59">
            <v>35.03</v>
          </cell>
          <cell r="G59">
            <v>2618.84</v>
          </cell>
          <cell r="H59">
            <v>0.24</v>
          </cell>
          <cell r="I59">
            <v>43.43</v>
          </cell>
          <cell r="J59">
            <v>3246.82</v>
          </cell>
        </row>
        <row r="60">
          <cell r="A60" t="str">
            <v>02.5.3.3</v>
          </cell>
          <cell r="B60" t="str">
            <v>Aplicação de pintura PVA em Parede na cor branca</v>
          </cell>
          <cell r="C60">
            <v>88489</v>
          </cell>
          <cell r="D60" t="str">
            <v>m²</v>
          </cell>
          <cell r="E60">
            <v>74.760000000000005</v>
          </cell>
          <cell r="F60">
            <v>12.57</v>
          </cell>
          <cell r="G60">
            <v>939.73</v>
          </cell>
          <cell r="H60">
            <v>0.24</v>
          </cell>
          <cell r="I60">
            <v>15.58</v>
          </cell>
          <cell r="J60">
            <v>1164.76</v>
          </cell>
        </row>
        <row r="61">
          <cell r="A61" t="str">
            <v>02.5.3.4</v>
          </cell>
          <cell r="B61" t="str">
            <v>Aplicaçao de selador em paredes</v>
          </cell>
          <cell r="C61">
            <v>88485</v>
          </cell>
          <cell r="D61" t="str">
            <v>m²</v>
          </cell>
          <cell r="E61">
            <v>74.760000000000005</v>
          </cell>
          <cell r="F61">
            <v>3.74</v>
          </cell>
          <cell r="G61">
            <v>279.60000000000002</v>
          </cell>
          <cell r="H61">
            <v>0.24</v>
          </cell>
          <cell r="I61">
            <v>4.63</v>
          </cell>
          <cell r="J61">
            <v>346.13</v>
          </cell>
        </row>
        <row r="62">
          <cell r="A62" t="str">
            <v>02.5.3.5</v>
          </cell>
          <cell r="B62" t="str">
            <v>Aplicação de pintura PVA em teto na cor branca</v>
          </cell>
          <cell r="C62">
            <v>88488</v>
          </cell>
          <cell r="D62" t="str">
            <v>m²</v>
          </cell>
          <cell r="E62">
            <v>20.399999999999999</v>
          </cell>
          <cell r="F62">
            <v>14.76</v>
          </cell>
          <cell r="G62">
            <v>301.10000000000002</v>
          </cell>
          <cell r="H62">
            <v>0.24</v>
          </cell>
          <cell r="I62">
            <v>18.3</v>
          </cell>
          <cell r="J62">
            <v>373.32</v>
          </cell>
        </row>
        <row r="63">
          <cell r="A63" t="str">
            <v>02.5.3.6</v>
          </cell>
          <cell r="B63" t="str">
            <v>Aplicaçao de selador em teto</v>
          </cell>
          <cell r="C63">
            <v>88484</v>
          </cell>
          <cell r="D63" t="str">
            <v>m²</v>
          </cell>
          <cell r="E63">
            <v>20.399999999999999</v>
          </cell>
          <cell r="F63">
            <v>4.63</v>
          </cell>
          <cell r="G63">
            <v>94.45</v>
          </cell>
          <cell r="H63">
            <v>0.24</v>
          </cell>
          <cell r="I63">
            <v>5.74</v>
          </cell>
          <cell r="J63">
            <v>117.09</v>
          </cell>
        </row>
        <row r="64">
          <cell r="A64" t="str">
            <v/>
          </cell>
          <cell r="B64"/>
          <cell r="C64"/>
          <cell r="D64"/>
          <cell r="E64"/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</row>
        <row r="65">
          <cell r="A65" t="str">
            <v>02.6</v>
          </cell>
          <cell r="B65" t="str">
            <v>PAVIMENTAÇÃO</v>
          </cell>
          <cell r="C65"/>
          <cell r="D65"/>
          <cell r="E65"/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</row>
        <row r="66">
          <cell r="A66" t="str">
            <v>02.6.1</v>
          </cell>
          <cell r="B66" t="str">
            <v>Regularização de piso com argamassa de cimento e areia, com aditivo impermeabilizante, e = 2cm</v>
          </cell>
          <cell r="C66">
            <v>98560</v>
          </cell>
          <cell r="D66" t="str">
            <v>m²</v>
          </cell>
          <cell r="E66">
            <v>21.35</v>
          </cell>
          <cell r="F66">
            <v>48.67</v>
          </cell>
          <cell r="G66">
            <v>1039.0999999999999</v>
          </cell>
          <cell r="H66">
            <v>0.24</v>
          </cell>
          <cell r="I66">
            <v>60.35</v>
          </cell>
          <cell r="J66">
            <v>1288.47</v>
          </cell>
        </row>
        <row r="67">
          <cell r="A67" t="str">
            <v/>
          </cell>
          <cell r="B67"/>
          <cell r="C67"/>
          <cell r="D67"/>
          <cell r="E67"/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</row>
        <row r="68">
          <cell r="A68" t="str">
            <v>02.7</v>
          </cell>
          <cell r="B68" t="str">
            <v>ESQUADRIAS</v>
          </cell>
          <cell r="C68"/>
          <cell r="D68"/>
          <cell r="E68"/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A69" t="str">
            <v>02.7.1</v>
          </cell>
          <cell r="B69" t="str">
            <v>Esquadrias em alumínio</v>
          </cell>
          <cell r="C69"/>
          <cell r="D69"/>
          <cell r="E69"/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</row>
        <row r="70">
          <cell r="A70" t="str">
            <v>02.7.1.1</v>
          </cell>
          <cell r="B70" t="str">
            <v>Janela alumínio fixa venezianada 1.00x1.00 (LxA)</v>
          </cell>
          <cell r="C70">
            <v>91341</v>
          </cell>
          <cell r="D70" t="str">
            <v>m²</v>
          </cell>
          <cell r="E70">
            <v>2</v>
          </cell>
          <cell r="F70">
            <v>928.29</v>
          </cell>
          <cell r="G70">
            <v>1856.58</v>
          </cell>
          <cell r="H70">
            <v>0.24</v>
          </cell>
          <cell r="I70">
            <v>1151.07</v>
          </cell>
          <cell r="J70">
            <v>2302.14</v>
          </cell>
        </row>
        <row r="71">
          <cell r="A71" t="str">
            <v>02.7.1.2</v>
          </cell>
          <cell r="B71" t="str">
            <v>Janela venezianada vitraux fixo aberto 1.00x1.00 (LxA)</v>
          </cell>
          <cell r="C71">
            <v>100674</v>
          </cell>
          <cell r="D71" t="str">
            <v>m²</v>
          </cell>
          <cell r="E71">
            <v>4</v>
          </cell>
          <cell r="F71">
            <v>873.25</v>
          </cell>
          <cell r="G71">
            <v>3493</v>
          </cell>
          <cell r="H71">
            <v>0.24</v>
          </cell>
          <cell r="I71">
            <v>1082.83</v>
          </cell>
          <cell r="J71">
            <v>4331.32</v>
          </cell>
        </row>
        <row r="72">
          <cell r="A72" t="str">
            <v>02.7.1.3</v>
          </cell>
          <cell r="B72" t="str">
            <v>Grade de proteção tipo tela otis com arame n.18 Bwg e malha de 13x13mm 1.00x1.00m para esquadria</v>
          </cell>
          <cell r="C72" t="str">
            <v>Cotação</v>
          </cell>
          <cell r="D72" t="str">
            <v>m²</v>
          </cell>
          <cell r="E72">
            <v>6</v>
          </cell>
          <cell r="F72">
            <v>344.77</v>
          </cell>
          <cell r="G72">
            <v>2068.62</v>
          </cell>
          <cell r="H72">
            <v>0.16500000000000026</v>
          </cell>
          <cell r="I72">
            <v>401.65</v>
          </cell>
          <cell r="J72">
            <v>2409.9</v>
          </cell>
        </row>
        <row r="73">
          <cell r="A73" t="str">
            <v>02.7.1.4</v>
          </cell>
          <cell r="B73" t="str">
            <v>Porta de aluminio venezianada de abrir 2 folhas 1.80x2.50</v>
          </cell>
          <cell r="C73">
            <v>91341</v>
          </cell>
          <cell r="D73" t="str">
            <v>m²</v>
          </cell>
          <cell r="E73">
            <v>4.5</v>
          </cell>
          <cell r="F73">
            <v>928.29</v>
          </cell>
          <cell r="G73">
            <v>4177.3</v>
          </cell>
          <cell r="H73">
            <v>0.24</v>
          </cell>
          <cell r="I73">
            <v>1151.07</v>
          </cell>
          <cell r="J73">
            <v>5179.8100000000004</v>
          </cell>
        </row>
        <row r="74">
          <cell r="A74" t="str">
            <v>02.7.1.5</v>
          </cell>
          <cell r="B74" t="str">
            <v>Peitoril de basalto 1.00x0.25m</v>
          </cell>
          <cell r="C74">
            <v>101965</v>
          </cell>
          <cell r="D74" t="str">
            <v>m</v>
          </cell>
          <cell r="E74">
            <v>6</v>
          </cell>
          <cell r="F74">
            <v>103.37</v>
          </cell>
          <cell r="G74">
            <v>620.22</v>
          </cell>
          <cell r="H74">
            <v>0.24</v>
          </cell>
          <cell r="I74">
            <v>128.16999999999999</v>
          </cell>
          <cell r="J74">
            <v>769.02</v>
          </cell>
        </row>
        <row r="75">
          <cell r="A75" t="str">
            <v>02.7.1.6</v>
          </cell>
          <cell r="B75" t="str">
            <v>Soleira de basalto 1.80x0.25m</v>
          </cell>
          <cell r="C75">
            <v>98689</v>
          </cell>
          <cell r="D75" t="str">
            <v>m</v>
          </cell>
          <cell r="E75">
            <v>1</v>
          </cell>
          <cell r="F75">
            <v>98.51</v>
          </cell>
          <cell r="G75">
            <v>98.51</v>
          </cell>
          <cell r="H75">
            <v>0.24</v>
          </cell>
          <cell r="I75">
            <v>122.15</v>
          </cell>
          <cell r="J75">
            <v>122.15</v>
          </cell>
        </row>
        <row r="76">
          <cell r="A76" t="str">
            <v>02.7.1.7</v>
          </cell>
          <cell r="B76" t="str">
            <v>Grade de proteção tipo tela otis com arame n.18 Bwg e malha de 13x13mm para isolamento dos equipamentos</v>
          </cell>
          <cell r="C76" t="str">
            <v>Cotação</v>
          </cell>
          <cell r="D76" t="str">
            <v>m²</v>
          </cell>
          <cell r="E76">
            <v>13.79</v>
          </cell>
          <cell r="F76">
            <v>344.77</v>
          </cell>
          <cell r="G76">
            <v>4754.37</v>
          </cell>
          <cell r="H76">
            <v>0.16500000000000026</v>
          </cell>
          <cell r="I76">
            <v>401.65</v>
          </cell>
          <cell r="J76">
            <v>5538.75</v>
          </cell>
        </row>
        <row r="77">
          <cell r="A77" t="str">
            <v/>
          </cell>
          <cell r="B77"/>
          <cell r="C77"/>
          <cell r="D77"/>
          <cell r="E77"/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</row>
        <row r="78">
          <cell r="A78" t="str">
            <v>02.8</v>
          </cell>
          <cell r="B78" t="str">
            <v>INSTALAÇÕES ELÉTRICAS</v>
          </cell>
          <cell r="C78"/>
          <cell r="D78"/>
          <cell r="E78"/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</row>
        <row r="79">
          <cell r="A79" t="str">
            <v>02.8.1</v>
          </cell>
          <cell r="B79" t="str">
            <v>Medição</v>
          </cell>
          <cell r="C79"/>
          <cell r="D79"/>
          <cell r="E79"/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</row>
        <row r="80">
          <cell r="A80" t="str">
            <v>02.8.1.1</v>
          </cell>
          <cell r="B80" t="str">
            <v>Insumo</v>
          </cell>
          <cell r="C80"/>
          <cell r="D80"/>
          <cell r="E80"/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</row>
        <row r="81">
          <cell r="A81" t="str">
            <v>02.8.1.1.1</v>
          </cell>
          <cell r="B81" t="str">
            <v xml:space="preserve">Abraçadeira pvc tipo colar 1" </v>
          </cell>
          <cell r="C81">
            <v>12615</v>
          </cell>
          <cell r="D81" t="str">
            <v>un</v>
          </cell>
          <cell r="E81">
            <v>12</v>
          </cell>
          <cell r="F81">
            <v>14.52</v>
          </cell>
          <cell r="G81">
            <v>174.24</v>
          </cell>
          <cell r="H81">
            <v>0.16500000000000026</v>
          </cell>
          <cell r="I81">
            <v>16.91</v>
          </cell>
          <cell r="J81">
            <v>202.92</v>
          </cell>
        </row>
        <row r="82">
          <cell r="A82" t="str">
            <v>02.8.1.1.2</v>
          </cell>
          <cell r="B82" t="str">
            <v>Arruela de alumínio para eletroduto ø 3/4"</v>
          </cell>
          <cell r="C82">
            <v>39209</v>
          </cell>
          <cell r="D82" t="str">
            <v>un</v>
          </cell>
          <cell r="E82">
            <v>4</v>
          </cell>
          <cell r="F82">
            <v>0.67</v>
          </cell>
          <cell r="G82">
            <v>2.68</v>
          </cell>
          <cell r="H82">
            <v>0.16500000000000026</v>
          </cell>
          <cell r="I82">
            <v>0.78</v>
          </cell>
          <cell r="J82">
            <v>3.12</v>
          </cell>
        </row>
        <row r="83">
          <cell r="A83" t="str">
            <v>02.8.1.1.3</v>
          </cell>
          <cell r="B83" t="str">
            <v>Arruela de alumínio para eletroduto ø 4"</v>
          </cell>
          <cell r="C83">
            <v>39216</v>
          </cell>
          <cell r="D83" t="str">
            <v>un</v>
          </cell>
          <cell r="E83">
            <v>4</v>
          </cell>
          <cell r="F83">
            <v>9.69</v>
          </cell>
          <cell r="G83">
            <v>38.76</v>
          </cell>
          <cell r="H83">
            <v>0.16500000000000026</v>
          </cell>
          <cell r="I83">
            <v>11.28</v>
          </cell>
          <cell r="J83">
            <v>45.12</v>
          </cell>
        </row>
        <row r="84">
          <cell r="A84" t="str">
            <v>02.8.1.1.4</v>
          </cell>
          <cell r="B84" t="str">
            <v>Barra chata em alumínio ø7/8" x 1/8"</v>
          </cell>
          <cell r="C84">
            <v>565</v>
          </cell>
          <cell r="D84" t="str">
            <v>un</v>
          </cell>
          <cell r="E84">
            <v>32</v>
          </cell>
          <cell r="F84">
            <v>14.13</v>
          </cell>
          <cell r="G84">
            <v>452.16</v>
          </cell>
          <cell r="H84">
            <v>0.16500000000000026</v>
          </cell>
          <cell r="I84">
            <v>16.46</v>
          </cell>
          <cell r="J84">
            <v>526.72</v>
          </cell>
        </row>
        <row r="85">
          <cell r="A85" t="str">
            <v>02.8.1.1.5</v>
          </cell>
          <cell r="B85" t="str">
            <v>Bucha de alumínio para eletroduto ø 3/4"</v>
          </cell>
          <cell r="C85">
            <v>39175</v>
          </cell>
          <cell r="D85" t="str">
            <v>un</v>
          </cell>
          <cell r="E85">
            <v>4</v>
          </cell>
          <cell r="F85">
            <v>1.29</v>
          </cell>
          <cell r="G85">
            <v>5.16</v>
          </cell>
          <cell r="H85">
            <v>0.16500000000000026</v>
          </cell>
          <cell r="I85">
            <v>1.5</v>
          </cell>
          <cell r="J85">
            <v>6</v>
          </cell>
        </row>
        <row r="86">
          <cell r="A86" t="str">
            <v>02.8.1.1.6</v>
          </cell>
          <cell r="B86" t="str">
            <v>Bucha de alumínio para eletroduto ø 4"</v>
          </cell>
          <cell r="C86">
            <v>39182</v>
          </cell>
          <cell r="D86" t="str">
            <v>un</v>
          </cell>
          <cell r="E86">
            <v>4</v>
          </cell>
          <cell r="F86">
            <v>11.98</v>
          </cell>
          <cell r="G86">
            <v>47.92</v>
          </cell>
          <cell r="H86">
            <v>0.16500000000000026</v>
          </cell>
          <cell r="I86">
            <v>13.95</v>
          </cell>
          <cell r="J86">
            <v>55.8</v>
          </cell>
        </row>
        <row r="87">
          <cell r="A87" t="str">
            <v>02.8.1.1.7</v>
          </cell>
          <cell r="B87" t="str">
            <v>Bucha de nylon S6</v>
          </cell>
          <cell r="C87">
            <v>4375</v>
          </cell>
          <cell r="D87" t="str">
            <v>un</v>
          </cell>
          <cell r="E87">
            <v>63</v>
          </cell>
          <cell r="F87">
            <v>0.16</v>
          </cell>
          <cell r="G87">
            <v>10.08</v>
          </cell>
          <cell r="H87">
            <v>0.16500000000000026</v>
          </cell>
          <cell r="I87">
            <v>0.18</v>
          </cell>
          <cell r="J87">
            <v>11.34</v>
          </cell>
        </row>
        <row r="88">
          <cell r="A88" t="str">
            <v>02.8.1.1.8</v>
          </cell>
          <cell r="B88" t="str">
            <v xml:space="preserve">Bucha de expansão plástica S8 </v>
          </cell>
          <cell r="C88">
            <v>4376</v>
          </cell>
          <cell r="D88" t="str">
            <v>un</v>
          </cell>
          <cell r="E88">
            <v>32</v>
          </cell>
          <cell r="F88">
            <v>0.31</v>
          </cell>
          <cell r="G88">
            <v>9.92</v>
          </cell>
          <cell r="H88">
            <v>0.16500000000000026</v>
          </cell>
          <cell r="I88">
            <v>0.36</v>
          </cell>
          <cell r="J88">
            <v>11.52</v>
          </cell>
        </row>
        <row r="89">
          <cell r="A89" t="str">
            <v>02.8.1.1.9</v>
          </cell>
          <cell r="B89" t="str">
            <v>Cabo de cobre 35mm2, XLPE ou EPR, 15/25KV, classe de encordoamento 2.</v>
          </cell>
          <cell r="C89" t="str">
            <v>Cotação</v>
          </cell>
          <cell r="D89" t="str">
            <v>m</v>
          </cell>
          <cell r="E89">
            <v>136</v>
          </cell>
          <cell r="F89">
            <v>84.3</v>
          </cell>
          <cell r="G89">
            <v>11464.8</v>
          </cell>
          <cell r="H89">
            <v>0.16500000000000026</v>
          </cell>
          <cell r="I89">
            <v>98.2</v>
          </cell>
          <cell r="J89">
            <v>13355.2</v>
          </cell>
        </row>
        <row r="90">
          <cell r="A90" t="str">
            <v>02.8.1.1.10</v>
          </cell>
          <cell r="B90" t="str">
            <v>Cabo de cobre 4,0mm², 0,6/1,0kV azul</v>
          </cell>
          <cell r="C90">
            <v>1021</v>
          </cell>
          <cell r="D90" t="str">
            <v>m</v>
          </cell>
          <cell r="E90">
            <v>10</v>
          </cell>
          <cell r="F90">
            <v>3.61</v>
          </cell>
          <cell r="G90">
            <v>36.1</v>
          </cell>
          <cell r="H90">
            <v>0.16500000000000026</v>
          </cell>
          <cell r="I90">
            <v>4.2</v>
          </cell>
          <cell r="J90">
            <v>42</v>
          </cell>
        </row>
        <row r="91">
          <cell r="A91" t="str">
            <v>02.8.1.1.11</v>
          </cell>
          <cell r="B91" t="str">
            <v>Cabo de cobre 4,0mm², 0,6/1,0kV branco</v>
          </cell>
          <cell r="C91">
            <v>1021</v>
          </cell>
          <cell r="D91" t="str">
            <v>m</v>
          </cell>
          <cell r="E91">
            <v>10</v>
          </cell>
          <cell r="F91">
            <v>3.61</v>
          </cell>
          <cell r="G91">
            <v>36.1</v>
          </cell>
          <cell r="H91">
            <v>0.16500000000000026</v>
          </cell>
          <cell r="I91">
            <v>4.2</v>
          </cell>
          <cell r="J91">
            <v>42</v>
          </cell>
        </row>
        <row r="92">
          <cell r="A92" t="str">
            <v>02.8.1.1.12</v>
          </cell>
          <cell r="B92" t="str">
            <v>Cabo de cobre 4,0mm², 0,6/1,0kV preto</v>
          </cell>
          <cell r="C92">
            <v>1021</v>
          </cell>
          <cell r="D92" t="str">
            <v>m</v>
          </cell>
          <cell r="E92">
            <v>10</v>
          </cell>
          <cell r="F92">
            <v>3.61</v>
          </cell>
          <cell r="G92">
            <v>36.1</v>
          </cell>
          <cell r="H92">
            <v>0.16500000000000026</v>
          </cell>
          <cell r="I92">
            <v>4.2</v>
          </cell>
          <cell r="J92">
            <v>42</v>
          </cell>
        </row>
        <row r="93">
          <cell r="A93" t="str">
            <v>02.8.1.1.13</v>
          </cell>
          <cell r="B93" t="str">
            <v>Cabo de cobre 4,0mm², 0,6/1,0kV vermelho</v>
          </cell>
          <cell r="C93">
            <v>1021</v>
          </cell>
          <cell r="D93" t="str">
            <v>m</v>
          </cell>
          <cell r="E93">
            <v>10</v>
          </cell>
          <cell r="F93">
            <v>3.61</v>
          </cell>
          <cell r="G93">
            <v>36.1</v>
          </cell>
          <cell r="H93">
            <v>0.16500000000000026</v>
          </cell>
          <cell r="I93">
            <v>4.2</v>
          </cell>
          <cell r="J93">
            <v>42</v>
          </cell>
        </row>
        <row r="94">
          <cell r="A94" t="str">
            <v>02.8.1.1.14</v>
          </cell>
          <cell r="B94" t="str">
            <v>Cabo de cobre nu 35mm²</v>
          </cell>
          <cell r="C94">
            <v>863</v>
          </cell>
          <cell r="D94" t="str">
            <v>m</v>
          </cell>
          <cell r="E94">
            <v>50</v>
          </cell>
          <cell r="F94">
            <v>32.82</v>
          </cell>
          <cell r="G94">
            <v>1641</v>
          </cell>
          <cell r="H94">
            <v>0.16500000000000026</v>
          </cell>
          <cell r="I94">
            <v>38.229999999999997</v>
          </cell>
          <cell r="J94">
            <v>1911.5</v>
          </cell>
        </row>
        <row r="95">
          <cell r="A95" t="str">
            <v>02.8.1.1.15</v>
          </cell>
          <cell r="B95" t="str">
            <v>Cabo de cobre nu 50mm²</v>
          </cell>
          <cell r="C95">
            <v>867</v>
          </cell>
          <cell r="D95" t="str">
            <v>m</v>
          </cell>
          <cell r="E95">
            <v>25</v>
          </cell>
          <cell r="F95">
            <v>46.75</v>
          </cell>
          <cell r="G95">
            <v>1168.75</v>
          </cell>
          <cell r="H95">
            <v>0.16500000000000026</v>
          </cell>
          <cell r="I95">
            <v>54.46</v>
          </cell>
          <cell r="J95">
            <v>1361.5</v>
          </cell>
        </row>
        <row r="96">
          <cell r="A96" t="str">
            <v>02.8.1.1.16</v>
          </cell>
          <cell r="B96" t="str">
            <v>Cabo de cobre nu 70mm²</v>
          </cell>
          <cell r="C96">
            <v>864</v>
          </cell>
          <cell r="D96" t="str">
            <v>m</v>
          </cell>
          <cell r="E96">
            <v>140</v>
          </cell>
          <cell r="F96">
            <v>61.76</v>
          </cell>
          <cell r="G96">
            <v>8646.4</v>
          </cell>
          <cell r="H96">
            <v>0.16500000000000026</v>
          </cell>
          <cell r="I96">
            <v>71.95</v>
          </cell>
          <cell r="J96">
            <v>10073</v>
          </cell>
        </row>
        <row r="97">
          <cell r="A97" t="str">
            <v>02.8.1.1.17</v>
          </cell>
          <cell r="B97" t="str">
            <v>Cabo de cobre 450/750V 16,0mm², verde amarelo</v>
          </cell>
          <cell r="C97">
            <v>979</v>
          </cell>
          <cell r="D97" t="str">
            <v>m</v>
          </cell>
          <cell r="E97">
            <v>10</v>
          </cell>
          <cell r="F97">
            <v>12.91</v>
          </cell>
          <cell r="G97">
            <v>129.1</v>
          </cell>
          <cell r="H97">
            <v>0.16500000000000026</v>
          </cell>
          <cell r="I97">
            <v>15.04</v>
          </cell>
          <cell r="J97">
            <v>150.4</v>
          </cell>
        </row>
        <row r="98">
          <cell r="A98" t="str">
            <v>02.8.1.1.18</v>
          </cell>
          <cell r="B98" t="str">
            <v>Cabo de cobre 0,6/1,0kV 2,5mm², azul</v>
          </cell>
          <cell r="C98">
            <v>1022</v>
          </cell>
          <cell r="D98" t="str">
            <v>m</v>
          </cell>
          <cell r="E98">
            <v>35</v>
          </cell>
          <cell r="F98">
            <v>2.35</v>
          </cell>
          <cell r="G98">
            <v>82.25</v>
          </cell>
          <cell r="H98">
            <v>0.16500000000000026</v>
          </cell>
          <cell r="I98">
            <v>2.73</v>
          </cell>
          <cell r="J98">
            <v>95.55</v>
          </cell>
        </row>
        <row r="99">
          <cell r="A99" t="str">
            <v>02.8.1.1.19</v>
          </cell>
          <cell r="B99" t="str">
            <v>Cabo de cobre 0,6/1,0kV 2,5mm², branco</v>
          </cell>
          <cell r="C99">
            <v>1022</v>
          </cell>
          <cell r="D99" t="str">
            <v>m</v>
          </cell>
          <cell r="E99">
            <v>10</v>
          </cell>
          <cell r="F99">
            <v>2.35</v>
          </cell>
          <cell r="G99">
            <v>23.5</v>
          </cell>
          <cell r="H99">
            <v>0.16500000000000026</v>
          </cell>
          <cell r="I99">
            <v>2.73</v>
          </cell>
          <cell r="J99">
            <v>27.3</v>
          </cell>
        </row>
        <row r="100">
          <cell r="A100" t="str">
            <v>02.8.1.1.20</v>
          </cell>
          <cell r="B100" t="str">
            <v>Cabo de cobre 0,6/1,0kV 2,5mm², preto</v>
          </cell>
          <cell r="C100">
            <v>1022</v>
          </cell>
          <cell r="D100" t="str">
            <v>m</v>
          </cell>
          <cell r="E100">
            <v>25</v>
          </cell>
          <cell r="F100">
            <v>2.35</v>
          </cell>
          <cell r="G100">
            <v>58.75</v>
          </cell>
          <cell r="H100">
            <v>0.16500000000000026</v>
          </cell>
          <cell r="I100">
            <v>2.73</v>
          </cell>
          <cell r="J100">
            <v>68.25</v>
          </cell>
        </row>
        <row r="101">
          <cell r="A101" t="str">
            <v>02.8.1.1.21</v>
          </cell>
          <cell r="B101" t="str">
            <v>Cabo de cobre 0,6/1,0kV 2,5mm², verde amarelo</v>
          </cell>
          <cell r="C101">
            <v>1022</v>
          </cell>
          <cell r="D101" t="str">
            <v>m</v>
          </cell>
          <cell r="E101">
            <v>30</v>
          </cell>
          <cell r="F101">
            <v>2.35</v>
          </cell>
          <cell r="G101">
            <v>70.5</v>
          </cell>
          <cell r="H101">
            <v>0.16500000000000026</v>
          </cell>
          <cell r="I101">
            <v>2.73</v>
          </cell>
          <cell r="J101">
            <v>81.900000000000006</v>
          </cell>
        </row>
        <row r="102">
          <cell r="A102" t="str">
            <v>02.8.1.1.22</v>
          </cell>
          <cell r="B102" t="str">
            <v>Cabo de cobre múltiplo seção 2x1,5mm² - 0,6/1 kV</v>
          </cell>
          <cell r="C102" t="str">
            <v>Cotação</v>
          </cell>
          <cell r="D102" t="str">
            <v>m</v>
          </cell>
          <cell r="E102">
            <v>5</v>
          </cell>
          <cell r="F102">
            <v>3.34</v>
          </cell>
          <cell r="G102">
            <v>16.7</v>
          </cell>
          <cell r="H102">
            <v>0.16500000000000026</v>
          </cell>
          <cell r="I102">
            <v>3.89</v>
          </cell>
          <cell r="J102">
            <v>19.45</v>
          </cell>
        </row>
        <row r="103">
          <cell r="A103" t="str">
            <v>02.8.1.1.23</v>
          </cell>
          <cell r="B103" t="str">
            <v>Caixa de inspeção do aterramento, Ø300mm com tampa de ferro fundido</v>
          </cell>
          <cell r="C103">
            <v>41474</v>
          </cell>
          <cell r="D103" t="str">
            <v>un</v>
          </cell>
          <cell r="E103">
            <v>4</v>
          </cell>
          <cell r="F103">
            <v>86.13</v>
          </cell>
          <cell r="G103">
            <v>344.52</v>
          </cell>
          <cell r="H103">
            <v>0.16500000000000026</v>
          </cell>
          <cell r="I103">
            <v>100.34</v>
          </cell>
          <cell r="J103">
            <v>401.36</v>
          </cell>
        </row>
        <row r="104">
          <cell r="A104" t="str">
            <v>02.8.1.1.24</v>
          </cell>
          <cell r="B104" t="str">
            <v xml:space="preserve">Caixa de inspeção suspensa de pvc </v>
          </cell>
          <cell r="C104">
            <v>34643</v>
          </cell>
          <cell r="D104" t="str">
            <v>un</v>
          </cell>
          <cell r="E104">
            <v>4</v>
          </cell>
          <cell r="F104">
            <v>46.5</v>
          </cell>
          <cell r="G104">
            <v>186</v>
          </cell>
          <cell r="H104">
            <v>0.16500000000000026</v>
          </cell>
          <cell r="I104">
            <v>54.17</v>
          </cell>
          <cell r="J104">
            <v>216.68</v>
          </cell>
        </row>
        <row r="105">
          <cell r="A105" t="str">
            <v>02.8.1.1.25</v>
          </cell>
          <cell r="B105" t="str">
            <v>Caixa de passagem 150x150x100mm</v>
          </cell>
          <cell r="C105">
            <v>43097</v>
          </cell>
          <cell r="D105" t="str">
            <v>un</v>
          </cell>
          <cell r="E105">
            <v>2</v>
          </cell>
          <cell r="F105">
            <v>50.17</v>
          </cell>
          <cell r="G105">
            <v>100.34</v>
          </cell>
          <cell r="H105">
            <v>0.16500000000000026</v>
          </cell>
          <cell r="I105">
            <v>58.44</v>
          </cell>
          <cell r="J105">
            <v>116.88</v>
          </cell>
        </row>
        <row r="106">
          <cell r="A106" t="str">
            <v>02.8.1.1.26</v>
          </cell>
          <cell r="B106" t="str">
            <v>Caixa de passagem em alvenaria, embutida no piso, dimensões internas 800x800x800mm</v>
          </cell>
          <cell r="C106" t="str">
            <v>Cotação</v>
          </cell>
          <cell r="D106" t="str">
            <v>un</v>
          </cell>
          <cell r="E106">
            <v>1</v>
          </cell>
          <cell r="F106">
            <v>147.65</v>
          </cell>
          <cell r="G106">
            <v>147.65</v>
          </cell>
          <cell r="H106">
            <v>0.16500000000000026</v>
          </cell>
          <cell r="I106">
            <v>172.01</v>
          </cell>
          <cell r="J106">
            <v>172.01</v>
          </cell>
        </row>
        <row r="107">
          <cell r="A107" t="str">
            <v>02.8.1.1.27</v>
          </cell>
          <cell r="B107" t="str">
            <v xml:space="preserve">Caixa de passagem estanque de embutir 4x2" </v>
          </cell>
          <cell r="C107">
            <v>1872</v>
          </cell>
          <cell r="D107" t="str">
            <v>un</v>
          </cell>
          <cell r="E107">
            <v>1</v>
          </cell>
          <cell r="F107">
            <v>2.78</v>
          </cell>
          <cell r="G107">
            <v>2.78</v>
          </cell>
          <cell r="H107">
            <v>0.16500000000000026</v>
          </cell>
          <cell r="I107">
            <v>3.23</v>
          </cell>
          <cell r="J107">
            <v>3.23</v>
          </cell>
        </row>
        <row r="108">
          <cell r="A108" t="str">
            <v>02.8.1.1.28</v>
          </cell>
          <cell r="B108" t="str">
            <v>Cavalete de medição padrão CPFL</v>
          </cell>
          <cell r="C108" t="str">
            <v>Cotação</v>
          </cell>
          <cell r="D108" t="str">
            <v>un</v>
          </cell>
          <cell r="E108">
            <v>1</v>
          </cell>
          <cell r="F108">
            <v>1021.86</v>
          </cell>
          <cell r="G108">
            <v>1021.86</v>
          </cell>
          <cell r="H108">
            <v>0.16500000000000026</v>
          </cell>
          <cell r="I108">
            <v>1190.46</v>
          </cell>
          <cell r="J108">
            <v>1190.46</v>
          </cell>
        </row>
        <row r="109">
          <cell r="A109" t="str">
            <v>02.8.1.1.29</v>
          </cell>
          <cell r="B109" t="str">
            <v>Chave seccionadora 400A, 25kV, abertura simultânea, fechadura Yale, com contatos auxiliares</v>
          </cell>
          <cell r="C109" t="str">
            <v>Cotação</v>
          </cell>
          <cell r="D109" t="str">
            <v>un</v>
          </cell>
          <cell r="E109">
            <v>1</v>
          </cell>
          <cell r="F109">
            <v>1855.63</v>
          </cell>
          <cell r="G109">
            <v>1855.63</v>
          </cell>
          <cell r="H109">
            <v>0.16500000000000026</v>
          </cell>
          <cell r="I109">
            <v>2161.8000000000002</v>
          </cell>
          <cell r="J109">
            <v>2161.8000000000002</v>
          </cell>
        </row>
        <row r="110">
          <cell r="A110" t="str">
            <v>02.8.1.1.30</v>
          </cell>
          <cell r="B110" t="str">
            <v>Condulete de alumínio C Ø 3/4"</v>
          </cell>
          <cell r="C110">
            <v>2559</v>
          </cell>
          <cell r="D110" t="str">
            <v>un</v>
          </cell>
          <cell r="E110">
            <v>2</v>
          </cell>
          <cell r="F110">
            <v>14.91</v>
          </cell>
          <cell r="G110">
            <v>29.82</v>
          </cell>
          <cell r="H110">
            <v>0.16500000000000026</v>
          </cell>
          <cell r="I110">
            <v>17.37</v>
          </cell>
          <cell r="J110">
            <v>34.74</v>
          </cell>
        </row>
        <row r="111">
          <cell r="A111" t="str">
            <v>02.8.1.1.31</v>
          </cell>
          <cell r="B111" t="str">
            <v>Condulete de alumínio E Ø 3/4"</v>
          </cell>
          <cell r="C111">
            <v>2565</v>
          </cell>
          <cell r="D111" t="str">
            <v>un</v>
          </cell>
          <cell r="E111">
            <v>4</v>
          </cell>
          <cell r="F111">
            <v>12.08</v>
          </cell>
          <cell r="G111">
            <v>48.32</v>
          </cell>
          <cell r="H111">
            <v>0.16500000000000026</v>
          </cell>
          <cell r="I111">
            <v>14.07</v>
          </cell>
          <cell r="J111">
            <v>56.28</v>
          </cell>
        </row>
        <row r="112">
          <cell r="A112" t="str">
            <v>02.8.1.1.32</v>
          </cell>
          <cell r="B112" t="str">
            <v>Condulete de alumínio LB Ø 3/4"</v>
          </cell>
          <cell r="C112">
            <v>2593</v>
          </cell>
          <cell r="D112" t="str">
            <v>un</v>
          </cell>
          <cell r="E112">
            <v>1</v>
          </cell>
          <cell r="F112">
            <v>12.48</v>
          </cell>
          <cell r="G112">
            <v>12.48</v>
          </cell>
          <cell r="H112">
            <v>0.16500000000000026</v>
          </cell>
          <cell r="I112">
            <v>14.53</v>
          </cell>
          <cell r="J112">
            <v>14.53</v>
          </cell>
        </row>
        <row r="113">
          <cell r="A113" t="str">
            <v>02.8.1.1.33</v>
          </cell>
          <cell r="B113" t="str">
            <v>Condulete de alumínio LL Ø 1 1/2"</v>
          </cell>
          <cell r="C113">
            <v>12020</v>
          </cell>
          <cell r="D113" t="str">
            <v>un</v>
          </cell>
          <cell r="E113">
            <v>2</v>
          </cell>
          <cell r="F113">
            <v>12.87</v>
          </cell>
          <cell r="G113">
            <v>25.74</v>
          </cell>
          <cell r="H113">
            <v>0.16500000000000026</v>
          </cell>
          <cell r="I113">
            <v>14.99</v>
          </cell>
          <cell r="J113">
            <v>29.98</v>
          </cell>
        </row>
        <row r="114">
          <cell r="A114" t="str">
            <v>02.8.1.1.34</v>
          </cell>
          <cell r="B114" t="str">
            <v>Condulete de alumínio LR Ø1 1/2"</v>
          </cell>
          <cell r="C114">
            <v>2587</v>
          </cell>
          <cell r="D114" t="str">
            <v>un</v>
          </cell>
          <cell r="E114">
            <v>1</v>
          </cell>
          <cell r="F114">
            <v>38.229999999999997</v>
          </cell>
          <cell r="G114">
            <v>38.229999999999997</v>
          </cell>
          <cell r="H114">
            <v>0.16500000000000026</v>
          </cell>
          <cell r="I114">
            <v>44.53</v>
          </cell>
          <cell r="J114">
            <v>44.53</v>
          </cell>
        </row>
        <row r="115">
          <cell r="A115" t="str">
            <v>02.8.1.1.35</v>
          </cell>
          <cell r="B115" t="str">
            <v>Condulete de alumínio T Ø 1 1/2"</v>
          </cell>
          <cell r="C115">
            <v>2567</v>
          </cell>
          <cell r="D115" t="str">
            <v>un</v>
          </cell>
          <cell r="E115">
            <v>3</v>
          </cell>
          <cell r="F115">
            <v>48.49</v>
          </cell>
          <cell r="G115">
            <v>145.47</v>
          </cell>
          <cell r="H115">
            <v>0.16500000000000026</v>
          </cell>
          <cell r="I115">
            <v>56.49</v>
          </cell>
          <cell r="J115">
            <v>169.47</v>
          </cell>
        </row>
        <row r="116">
          <cell r="A116" t="str">
            <v>02.8.1.1.36</v>
          </cell>
          <cell r="B116" t="str">
            <v>Condulete de alumínio T Ø 3/4"</v>
          </cell>
          <cell r="C116">
            <v>2574</v>
          </cell>
          <cell r="D116" t="str">
            <v>un</v>
          </cell>
          <cell r="E116">
            <v>2</v>
          </cell>
          <cell r="F116">
            <v>14.39</v>
          </cell>
          <cell r="G116">
            <v>28.78</v>
          </cell>
          <cell r="H116">
            <v>0.16500000000000026</v>
          </cell>
          <cell r="I116">
            <v>16.760000000000002</v>
          </cell>
          <cell r="J116">
            <v>33.520000000000003</v>
          </cell>
        </row>
        <row r="117">
          <cell r="A117" t="str">
            <v>02.8.1.1.37</v>
          </cell>
          <cell r="B117" t="str">
            <v xml:space="preserve">Conector de medição bimetálico </v>
          </cell>
          <cell r="C117" t="str">
            <v>Cotação</v>
          </cell>
          <cell r="D117" t="str">
            <v>un</v>
          </cell>
          <cell r="E117">
            <v>4</v>
          </cell>
          <cell r="F117">
            <v>94.56</v>
          </cell>
          <cell r="G117">
            <v>378.24</v>
          </cell>
          <cell r="H117">
            <v>0.16500000000000026</v>
          </cell>
          <cell r="I117">
            <v>110.16</v>
          </cell>
          <cell r="J117">
            <v>440.64</v>
          </cell>
        </row>
        <row r="118">
          <cell r="A118" t="str">
            <v>02.8.1.1.38</v>
          </cell>
          <cell r="B118" t="str">
            <v>Curva 90 eletroduto galvânizado 4"</v>
          </cell>
          <cell r="C118">
            <v>2621</v>
          </cell>
          <cell r="D118" t="str">
            <v>un</v>
          </cell>
          <cell r="E118">
            <v>4</v>
          </cell>
          <cell r="F118">
            <v>365.58</v>
          </cell>
          <cell r="G118">
            <v>1462.32</v>
          </cell>
          <cell r="H118">
            <v>0.16500000000000026</v>
          </cell>
          <cell r="I118">
            <v>425.9</v>
          </cell>
          <cell r="J118">
            <v>1703.6</v>
          </cell>
        </row>
        <row r="119">
          <cell r="A119" t="str">
            <v>02.8.1.1.39</v>
          </cell>
          <cell r="B119" t="str">
            <v>Disjuntor geral tipo on board, a Vácuo, 25kV, 630A, c/ quadro de proteção e suporte para nobreak</v>
          </cell>
          <cell r="C119" t="str">
            <v>Cotação</v>
          </cell>
          <cell r="D119" t="str">
            <v>un</v>
          </cell>
          <cell r="E119">
            <v>1</v>
          </cell>
          <cell r="F119">
            <v>32708.959999999999</v>
          </cell>
          <cell r="G119">
            <v>32708.959999999999</v>
          </cell>
          <cell r="H119">
            <v>0.16500000000000026</v>
          </cell>
          <cell r="I119">
            <v>38105.93</v>
          </cell>
          <cell r="J119">
            <v>38105.93</v>
          </cell>
        </row>
        <row r="120">
          <cell r="A120" t="str">
            <v>02.8.1.1.40</v>
          </cell>
          <cell r="B120" t="str">
            <v>Eixo prolongador com mancal</v>
          </cell>
          <cell r="C120" t="str">
            <v>Cotação</v>
          </cell>
          <cell r="D120" t="str">
            <v>un</v>
          </cell>
          <cell r="E120">
            <v>1</v>
          </cell>
          <cell r="F120">
            <v>109.29</v>
          </cell>
          <cell r="G120">
            <v>109.29</v>
          </cell>
          <cell r="H120">
            <v>0.16500000000000026</v>
          </cell>
          <cell r="I120">
            <v>127.32</v>
          </cell>
          <cell r="J120">
            <v>127.32</v>
          </cell>
        </row>
        <row r="121">
          <cell r="A121" t="str">
            <v>02.8.1.1.41</v>
          </cell>
          <cell r="B121" t="str">
            <v>Eletroduto PVC rigido roscavel 1"</v>
          </cell>
          <cell r="C121">
            <v>2685</v>
          </cell>
          <cell r="D121" t="str">
            <v>m</v>
          </cell>
          <cell r="E121">
            <v>12</v>
          </cell>
          <cell r="F121">
            <v>10.58</v>
          </cell>
          <cell r="G121">
            <v>126.96</v>
          </cell>
          <cell r="H121">
            <v>0.16500000000000026</v>
          </cell>
          <cell r="I121">
            <v>12.32</v>
          </cell>
          <cell r="J121">
            <v>147.84</v>
          </cell>
        </row>
        <row r="122">
          <cell r="A122" t="str">
            <v>02.8.1.1.42</v>
          </cell>
          <cell r="B122" t="str">
            <v>Eletroduto de aço galvânizado 4"</v>
          </cell>
          <cell r="C122" t="str">
            <v>Cotação</v>
          </cell>
          <cell r="D122" t="str">
            <v>m</v>
          </cell>
          <cell r="E122">
            <v>31</v>
          </cell>
          <cell r="F122">
            <v>274.02999999999997</v>
          </cell>
          <cell r="G122">
            <v>8494.93</v>
          </cell>
          <cell r="H122">
            <v>0.16500000000000026</v>
          </cell>
          <cell r="I122">
            <v>319.24</v>
          </cell>
          <cell r="J122">
            <v>9896.44</v>
          </cell>
        </row>
        <row r="123">
          <cell r="A123" t="str">
            <v>02.8.1.1.43</v>
          </cell>
          <cell r="B123" t="str">
            <v>Eletroduto metálico flexível revestido em PVC ∅1 1/2"</v>
          </cell>
          <cell r="C123">
            <v>2503</v>
          </cell>
          <cell r="D123" t="str">
            <v>m</v>
          </cell>
          <cell r="E123">
            <v>2</v>
          </cell>
          <cell r="F123">
            <v>67.680000000000007</v>
          </cell>
          <cell r="G123">
            <v>135.36000000000001</v>
          </cell>
          <cell r="H123">
            <v>0.16500000000000026</v>
          </cell>
          <cell r="I123">
            <v>78.84</v>
          </cell>
          <cell r="J123">
            <v>157.68</v>
          </cell>
        </row>
        <row r="124">
          <cell r="A124" t="str">
            <v>02.8.1.1.44</v>
          </cell>
          <cell r="B124" t="str">
            <v>Eletroduto PVC flexível 3/4"</v>
          </cell>
          <cell r="C124">
            <v>2689</v>
          </cell>
          <cell r="D124" t="str">
            <v>m</v>
          </cell>
          <cell r="E124">
            <v>1</v>
          </cell>
          <cell r="F124">
            <v>3.29</v>
          </cell>
          <cell r="G124">
            <v>3.29</v>
          </cell>
          <cell r="H124">
            <v>0.16500000000000026</v>
          </cell>
          <cell r="I124">
            <v>3.83</v>
          </cell>
          <cell r="J124">
            <v>3.83</v>
          </cell>
        </row>
        <row r="125">
          <cell r="A125" t="str">
            <v>02.8.1.1.45</v>
          </cell>
          <cell r="B125" t="str">
            <v>Eletroduto de aço galvânizado 3/4"</v>
          </cell>
          <cell r="C125">
            <v>21128</v>
          </cell>
          <cell r="D125" t="str">
            <v>m</v>
          </cell>
          <cell r="E125">
            <v>20</v>
          </cell>
          <cell r="F125">
            <v>23.95</v>
          </cell>
          <cell r="G125">
            <v>479</v>
          </cell>
          <cell r="H125">
            <v>0.16500000000000026</v>
          </cell>
          <cell r="I125">
            <v>27.9</v>
          </cell>
          <cell r="J125">
            <v>558</v>
          </cell>
        </row>
        <row r="126">
          <cell r="A126" t="str">
            <v>02.8.1.1.46</v>
          </cell>
          <cell r="B126" t="str">
            <v xml:space="preserve">Extintor de incêndio de pó químico 8kg </v>
          </cell>
          <cell r="C126">
            <v>20977</v>
          </cell>
          <cell r="D126" t="str">
            <v>un</v>
          </cell>
          <cell r="E126">
            <v>1</v>
          </cell>
          <cell r="F126">
            <v>277.8</v>
          </cell>
          <cell r="G126">
            <v>277.8</v>
          </cell>
          <cell r="H126">
            <v>0.16500000000000026</v>
          </cell>
          <cell r="I126">
            <v>323.63</v>
          </cell>
          <cell r="J126">
            <v>323.63</v>
          </cell>
        </row>
        <row r="127">
          <cell r="A127" t="str">
            <v>02.8.1.1.47</v>
          </cell>
          <cell r="B127" t="str">
            <v>Fusível diazed 4A com base para trilho DIN</v>
          </cell>
          <cell r="C127" t="str">
            <v>Cotação</v>
          </cell>
          <cell r="D127" t="str">
            <v>un</v>
          </cell>
          <cell r="E127">
            <v>4</v>
          </cell>
          <cell r="F127">
            <v>37.29</v>
          </cell>
          <cell r="G127">
            <v>149.16</v>
          </cell>
          <cell r="H127">
            <v>0.16500000000000026</v>
          </cell>
          <cell r="I127">
            <v>43.44</v>
          </cell>
          <cell r="J127">
            <v>173.76</v>
          </cell>
        </row>
        <row r="128">
          <cell r="A128" t="str">
            <v>02.8.1.1.48</v>
          </cell>
          <cell r="B128" t="str">
            <v>Haste de aterramento - cobreada 3/4" x 2,40m</v>
          </cell>
          <cell r="C128">
            <v>3378</v>
          </cell>
          <cell r="D128" t="str">
            <v>un</v>
          </cell>
          <cell r="E128">
            <v>33</v>
          </cell>
          <cell r="F128">
            <v>153.57</v>
          </cell>
          <cell r="G128">
            <v>5067.8100000000004</v>
          </cell>
          <cell r="H128">
            <v>0.16500000000000026</v>
          </cell>
          <cell r="I128">
            <v>178.9</v>
          </cell>
          <cell r="J128">
            <v>5903.7</v>
          </cell>
        </row>
        <row r="129">
          <cell r="A129" t="str">
            <v>02.8.1.1.49</v>
          </cell>
          <cell r="B129" t="str">
            <v xml:space="preserve">Haste de interligação </v>
          </cell>
          <cell r="C129" t="str">
            <v>Cotação</v>
          </cell>
          <cell r="D129" t="str">
            <v>un</v>
          </cell>
          <cell r="E129">
            <v>1</v>
          </cell>
          <cell r="F129">
            <v>14.9</v>
          </cell>
          <cell r="G129">
            <v>14.9</v>
          </cell>
          <cell r="H129">
            <v>0.16500000000000026</v>
          </cell>
          <cell r="I129">
            <v>17.350000000000001</v>
          </cell>
          <cell r="J129">
            <v>17.350000000000001</v>
          </cell>
        </row>
        <row r="130">
          <cell r="A130" t="str">
            <v>02.8.1.1.50</v>
          </cell>
          <cell r="B130" t="str">
            <v>Interruptor diferencial residual 25A bipolar</v>
          </cell>
          <cell r="C130" t="str">
            <v>Cotação</v>
          </cell>
          <cell r="D130" t="str">
            <v>un</v>
          </cell>
          <cell r="E130">
            <v>1</v>
          </cell>
          <cell r="F130">
            <v>191.13</v>
          </cell>
          <cell r="G130">
            <v>191.13</v>
          </cell>
          <cell r="H130">
            <v>0.16500000000000026</v>
          </cell>
          <cell r="I130">
            <v>222.66</v>
          </cell>
          <cell r="J130">
            <v>222.66</v>
          </cell>
        </row>
        <row r="131">
          <cell r="A131" t="str">
            <v>02.8.1.1.51</v>
          </cell>
          <cell r="B131" t="str">
            <v>Isolador pedestal 25kV</v>
          </cell>
          <cell r="C131" t="str">
            <v>Cotação</v>
          </cell>
          <cell r="D131" t="str">
            <v>un</v>
          </cell>
          <cell r="E131">
            <v>15</v>
          </cell>
          <cell r="F131">
            <v>153.03</v>
          </cell>
          <cell r="G131">
            <v>2295.4499999999998</v>
          </cell>
          <cell r="H131">
            <v>0.16500000000000026</v>
          </cell>
          <cell r="I131">
            <v>178.27</v>
          </cell>
          <cell r="J131">
            <v>2674.05</v>
          </cell>
        </row>
        <row r="132">
          <cell r="A132" t="str">
            <v>02.8.1.1.52</v>
          </cell>
          <cell r="B132" t="str">
            <v>Lâmpada LED 18W,  120cm, T8, 1800 luméns, 6500K</v>
          </cell>
          <cell r="C132">
            <v>39387</v>
          </cell>
          <cell r="D132" t="str">
            <v>un</v>
          </cell>
          <cell r="E132">
            <v>4</v>
          </cell>
          <cell r="F132">
            <v>14.09</v>
          </cell>
          <cell r="G132">
            <v>56.36</v>
          </cell>
          <cell r="H132">
            <v>0.16500000000000026</v>
          </cell>
          <cell r="I132">
            <v>16.41</v>
          </cell>
          <cell r="J132">
            <v>65.64</v>
          </cell>
        </row>
        <row r="133">
          <cell r="A133" t="str">
            <v>02.8.1.1.53</v>
          </cell>
          <cell r="B133" t="str">
            <v xml:space="preserve">Luminária tipo blindada tubular 2 lâmpadas 36w </v>
          </cell>
          <cell r="C133">
            <v>38785</v>
          </cell>
          <cell r="D133" t="str">
            <v>un</v>
          </cell>
          <cell r="E133">
            <v>2</v>
          </cell>
          <cell r="F133">
            <v>167.55</v>
          </cell>
          <cell r="G133">
            <v>335.1</v>
          </cell>
          <cell r="H133">
            <v>0.16500000000000026</v>
          </cell>
          <cell r="I133">
            <v>195.19</v>
          </cell>
          <cell r="J133">
            <v>390.38</v>
          </cell>
        </row>
        <row r="134">
          <cell r="A134" t="str">
            <v>02.8.1.1.54</v>
          </cell>
          <cell r="B134" t="str">
            <v>Luva eletroduto de aço galvânizado 4"</v>
          </cell>
          <cell r="C134">
            <v>2641</v>
          </cell>
          <cell r="D134" t="str">
            <v>un</v>
          </cell>
          <cell r="E134">
            <v>10</v>
          </cell>
          <cell r="F134">
            <v>64.37</v>
          </cell>
          <cell r="G134">
            <v>643.70000000000005</v>
          </cell>
          <cell r="H134">
            <v>0.16500000000000026</v>
          </cell>
          <cell r="I134">
            <v>74.989999999999995</v>
          </cell>
          <cell r="J134">
            <v>749.9</v>
          </cell>
        </row>
        <row r="135">
          <cell r="A135" t="str">
            <v>02.8.1.1.55</v>
          </cell>
          <cell r="B135" t="str">
            <v xml:space="preserve">Minicaptor em barra chata de alumínio 7/8" x 1/8" x 300mm </v>
          </cell>
          <cell r="C135" t="str">
            <v>Cotação</v>
          </cell>
          <cell r="D135" t="str">
            <v>un</v>
          </cell>
          <cell r="E135">
            <v>8</v>
          </cell>
          <cell r="F135">
            <v>38.11</v>
          </cell>
          <cell r="G135">
            <v>304.88</v>
          </cell>
          <cell r="H135">
            <v>0.16500000000000026</v>
          </cell>
          <cell r="I135">
            <v>44.39</v>
          </cell>
          <cell r="J135">
            <v>355.12</v>
          </cell>
        </row>
        <row r="136">
          <cell r="A136" t="str">
            <v>02.8.1.1.56</v>
          </cell>
          <cell r="B136" t="str">
            <v>Minidisjuntor monopolar In=  16 A, curva C, 10 kA</v>
          </cell>
          <cell r="C136">
            <v>34653</v>
          </cell>
          <cell r="D136" t="str">
            <v>un</v>
          </cell>
          <cell r="E136">
            <v>4</v>
          </cell>
          <cell r="F136">
            <v>8.61</v>
          </cell>
          <cell r="G136">
            <v>34.44</v>
          </cell>
          <cell r="H136">
            <v>0.16500000000000026</v>
          </cell>
          <cell r="I136">
            <v>10.029999999999999</v>
          </cell>
          <cell r="J136">
            <v>40.119999999999997</v>
          </cell>
        </row>
        <row r="137">
          <cell r="A137" t="str">
            <v>02.8.1.1.57</v>
          </cell>
          <cell r="B137" t="str">
            <v>Nobreak 1000VA, 115V</v>
          </cell>
          <cell r="C137" t="str">
            <v>Cotação</v>
          </cell>
          <cell r="D137" t="str">
            <v>un</v>
          </cell>
          <cell r="E137">
            <v>1</v>
          </cell>
          <cell r="F137">
            <v>1574.57</v>
          </cell>
          <cell r="G137">
            <v>1574.57</v>
          </cell>
          <cell r="H137">
            <v>0.16500000000000026</v>
          </cell>
          <cell r="I137">
            <v>1834.37</v>
          </cell>
          <cell r="J137">
            <v>1834.37</v>
          </cell>
        </row>
        <row r="138">
          <cell r="A138" t="str">
            <v>02.8.1.1.58</v>
          </cell>
          <cell r="B138" t="str">
            <v>Parafuso cabeça chata em alumínio 1/4" x 5/8"</v>
          </cell>
          <cell r="C138">
            <v>4356</v>
          </cell>
          <cell r="D138" t="str">
            <v>un</v>
          </cell>
          <cell r="E138">
            <v>8</v>
          </cell>
          <cell r="F138">
            <v>0.28000000000000003</v>
          </cell>
          <cell r="G138">
            <v>2.2400000000000002</v>
          </cell>
          <cell r="H138">
            <v>0.16500000000000026</v>
          </cell>
          <cell r="I138">
            <v>0.32</v>
          </cell>
          <cell r="J138">
            <v>2.56</v>
          </cell>
        </row>
        <row r="139">
          <cell r="A139" t="str">
            <v>02.8.1.1.59</v>
          </cell>
          <cell r="B139" t="str">
            <v>Parafuso cabeça chata alumínio ø1/4" x 7/8"</v>
          </cell>
          <cell r="C139" t="str">
            <v>Cotação</v>
          </cell>
          <cell r="D139" t="str">
            <v>un</v>
          </cell>
          <cell r="E139">
            <v>16</v>
          </cell>
          <cell r="F139">
            <v>0.38</v>
          </cell>
          <cell r="G139">
            <v>6.08</v>
          </cell>
          <cell r="H139">
            <v>0.16500000000000026</v>
          </cell>
          <cell r="I139">
            <v>0.44</v>
          </cell>
          <cell r="J139">
            <v>7.04</v>
          </cell>
        </row>
        <row r="140">
          <cell r="A140" t="str">
            <v>02.8.1.1.60</v>
          </cell>
          <cell r="B140" t="str">
            <v>Parafuso Inox Auto-Atarraxante Cabeça Panela Ø4,2 x 32mm</v>
          </cell>
          <cell r="C140">
            <v>4377</v>
          </cell>
          <cell r="D140" t="str">
            <v>un</v>
          </cell>
          <cell r="E140">
            <v>18</v>
          </cell>
          <cell r="F140">
            <v>0.2</v>
          </cell>
          <cell r="G140">
            <v>3.6</v>
          </cell>
          <cell r="H140">
            <v>0.16500000000000026</v>
          </cell>
          <cell r="I140">
            <v>0.23</v>
          </cell>
          <cell r="J140">
            <v>4.1399999999999997</v>
          </cell>
        </row>
        <row r="141">
          <cell r="A141" t="str">
            <v>02.8.1.1.61</v>
          </cell>
          <cell r="B141" t="str">
            <v>Para-Raios de Distribuição Invólucro Polimérico – 25 kV</v>
          </cell>
          <cell r="C141" t="str">
            <v>Cotação</v>
          </cell>
          <cell r="D141" t="str">
            <v>un</v>
          </cell>
          <cell r="E141">
            <v>3</v>
          </cell>
          <cell r="F141">
            <v>315.02</v>
          </cell>
          <cell r="G141">
            <v>945.06</v>
          </cell>
          <cell r="H141">
            <v>0.16500000000000026</v>
          </cell>
          <cell r="I141">
            <v>366.99</v>
          </cell>
          <cell r="J141">
            <v>1100.97</v>
          </cell>
        </row>
        <row r="142">
          <cell r="A142" t="str">
            <v>02.8.1.1.62</v>
          </cell>
          <cell r="B142" t="str">
            <v>Placa de advertência "esta chave não deve ser manobrada em carga"</v>
          </cell>
          <cell r="C142" t="str">
            <v>Cotação</v>
          </cell>
          <cell r="D142" t="str">
            <v>un</v>
          </cell>
          <cell r="E142">
            <v>1</v>
          </cell>
          <cell r="F142">
            <v>67.59</v>
          </cell>
          <cell r="G142">
            <v>67.59</v>
          </cell>
          <cell r="H142">
            <v>0.16500000000000026</v>
          </cell>
          <cell r="I142">
            <v>78.739999999999995</v>
          </cell>
          <cell r="J142">
            <v>78.739999999999995</v>
          </cell>
        </row>
        <row r="143">
          <cell r="A143" t="str">
            <v>02.8.1.1.63</v>
          </cell>
          <cell r="B143" t="str">
            <v>Placa de advertência "perigo de morte alta tensão" padrão cpfl</v>
          </cell>
          <cell r="C143" t="str">
            <v>Cotação</v>
          </cell>
          <cell r="D143" t="str">
            <v>un</v>
          </cell>
          <cell r="E143">
            <v>4</v>
          </cell>
          <cell r="F143">
            <v>72.61</v>
          </cell>
          <cell r="G143">
            <v>290.44</v>
          </cell>
          <cell r="H143">
            <v>0.16500000000000026</v>
          </cell>
          <cell r="I143">
            <v>84.59</v>
          </cell>
          <cell r="J143">
            <v>338.36</v>
          </cell>
        </row>
        <row r="144">
          <cell r="A144" t="str">
            <v>02.8.1.1.64</v>
          </cell>
          <cell r="B144" t="str">
            <v xml:space="preserve">Pontos de Solda exotermica </v>
          </cell>
          <cell r="C144" t="str">
            <v>Cotação</v>
          </cell>
          <cell r="D144" t="str">
            <v>un</v>
          </cell>
          <cell r="E144">
            <v>33</v>
          </cell>
          <cell r="F144">
            <v>19.45</v>
          </cell>
          <cell r="G144">
            <v>641.85</v>
          </cell>
          <cell r="H144">
            <v>0.16500000000000026</v>
          </cell>
          <cell r="I144">
            <v>22.65</v>
          </cell>
          <cell r="J144">
            <v>747.45</v>
          </cell>
        </row>
        <row r="145">
          <cell r="A145" t="str">
            <v>02.8.1.1.65</v>
          </cell>
          <cell r="B145" t="str">
            <v xml:space="preserve">Porca sextavada ø 1/4" </v>
          </cell>
          <cell r="C145">
            <v>39997</v>
          </cell>
          <cell r="D145" t="str">
            <v>un</v>
          </cell>
          <cell r="E145">
            <v>37</v>
          </cell>
          <cell r="F145">
            <v>0.32</v>
          </cell>
          <cell r="G145">
            <v>11.84</v>
          </cell>
          <cell r="H145">
            <v>0.16500000000000026</v>
          </cell>
          <cell r="I145">
            <v>0.37</v>
          </cell>
          <cell r="J145">
            <v>13.69</v>
          </cell>
        </row>
        <row r="146">
          <cell r="A146" t="str">
            <v>02.8.1.1.66</v>
          </cell>
          <cell r="B146" t="str">
            <v xml:space="preserve">Presilha de latão para cabo cobre nú </v>
          </cell>
          <cell r="C146">
            <v>11270</v>
          </cell>
          <cell r="D146" t="str">
            <v>un</v>
          </cell>
          <cell r="E146">
            <v>40</v>
          </cell>
          <cell r="F146">
            <v>2.77</v>
          </cell>
          <cell r="G146">
            <v>110.8</v>
          </cell>
          <cell r="H146">
            <v>0.16500000000000026</v>
          </cell>
          <cell r="I146">
            <v>3.22</v>
          </cell>
          <cell r="J146">
            <v>128.80000000000001</v>
          </cell>
        </row>
        <row r="147">
          <cell r="A147" t="str">
            <v>02.8.1.1.67</v>
          </cell>
          <cell r="B147" t="str">
            <v>Punho de manobra</v>
          </cell>
          <cell r="C147" t="str">
            <v>Cotação</v>
          </cell>
          <cell r="D147" t="str">
            <v>un</v>
          </cell>
          <cell r="E147">
            <v>1</v>
          </cell>
          <cell r="F147">
            <v>440.73</v>
          </cell>
          <cell r="G147">
            <v>440.73</v>
          </cell>
          <cell r="H147">
            <v>0.16500000000000026</v>
          </cell>
          <cell r="I147">
            <v>513.45000000000005</v>
          </cell>
          <cell r="J147">
            <v>513.45000000000005</v>
          </cell>
        </row>
        <row r="148">
          <cell r="A148" t="str">
            <v>02.8.1.1.68</v>
          </cell>
          <cell r="B148" t="str">
            <v>Quadro de distribuição soprepor , 500x400x250mm</v>
          </cell>
          <cell r="C148" t="str">
            <v>Cotação</v>
          </cell>
          <cell r="D148" t="str">
            <v>un</v>
          </cell>
          <cell r="E148">
            <v>1</v>
          </cell>
          <cell r="F148">
            <v>752.92</v>
          </cell>
          <cell r="G148">
            <v>752.92</v>
          </cell>
          <cell r="H148">
            <v>0.16500000000000026</v>
          </cell>
          <cell r="I148">
            <v>877.15</v>
          </cell>
          <cell r="J148">
            <v>877.15</v>
          </cell>
        </row>
        <row r="149">
          <cell r="A149" t="str">
            <v>02.8.1.1.69</v>
          </cell>
          <cell r="B149" t="str">
            <v>Quadro de medição abrigada em MT, padrão CPFL</v>
          </cell>
          <cell r="C149">
            <v>1068</v>
          </cell>
          <cell r="D149" t="str">
            <v>un</v>
          </cell>
          <cell r="E149">
            <v>1</v>
          </cell>
          <cell r="F149">
            <v>1905.73</v>
          </cell>
          <cell r="G149">
            <v>1905.73</v>
          </cell>
          <cell r="H149">
            <v>0.16500000000000026</v>
          </cell>
          <cell r="I149">
            <v>2220.17</v>
          </cell>
          <cell r="J149">
            <v>2220.17</v>
          </cell>
        </row>
        <row r="150">
          <cell r="A150" t="str">
            <v>02.8.1.1.70</v>
          </cell>
          <cell r="B150" t="str">
            <v>Suporte para 2 TPs</v>
          </cell>
          <cell r="C150">
            <v>7576</v>
          </cell>
          <cell r="D150" t="str">
            <v>un</v>
          </cell>
          <cell r="E150">
            <v>2</v>
          </cell>
          <cell r="F150">
            <v>202.53</v>
          </cell>
          <cell r="G150">
            <v>405.06</v>
          </cell>
          <cell r="H150">
            <v>0.16500000000000026</v>
          </cell>
          <cell r="I150">
            <v>235.94</v>
          </cell>
          <cell r="J150">
            <v>471.88</v>
          </cell>
        </row>
        <row r="151">
          <cell r="A151" t="str">
            <v>02.8.1.1.71</v>
          </cell>
          <cell r="B151" t="str">
            <v>Suporte para 3 isoladores pedestais</v>
          </cell>
          <cell r="C151">
            <v>7572</v>
          </cell>
          <cell r="D151" t="str">
            <v>un</v>
          </cell>
          <cell r="E151">
            <v>5</v>
          </cell>
          <cell r="F151">
            <v>8.18</v>
          </cell>
          <cell r="G151">
            <v>40.9</v>
          </cell>
          <cell r="H151">
            <v>0.16500000000000026</v>
          </cell>
          <cell r="I151">
            <v>9.52</v>
          </cell>
          <cell r="J151">
            <v>47.6</v>
          </cell>
        </row>
        <row r="152">
          <cell r="A152" t="str">
            <v>02.8.1.1.72</v>
          </cell>
          <cell r="B152" t="str">
            <v>Suporte para 3 TCs</v>
          </cell>
          <cell r="C152">
            <v>7576</v>
          </cell>
          <cell r="D152" t="str">
            <v>un</v>
          </cell>
          <cell r="E152">
            <v>1</v>
          </cell>
          <cell r="F152">
            <v>202.53</v>
          </cell>
          <cell r="G152">
            <v>202.53</v>
          </cell>
          <cell r="H152">
            <v>0.16500000000000026</v>
          </cell>
          <cell r="I152">
            <v>235.94</v>
          </cell>
          <cell r="J152">
            <v>235.94</v>
          </cell>
        </row>
        <row r="153">
          <cell r="A153" t="str">
            <v>02.8.1.1.73</v>
          </cell>
          <cell r="B153" t="str">
            <v>Suporte para muflas e para-raios conforme desenho em planta</v>
          </cell>
          <cell r="C153">
            <v>3396</v>
          </cell>
          <cell r="D153" t="str">
            <v>un</v>
          </cell>
          <cell r="E153">
            <v>1</v>
          </cell>
          <cell r="F153">
            <v>5.53</v>
          </cell>
          <cell r="G153">
            <v>5.53</v>
          </cell>
          <cell r="H153">
            <v>0.16500000000000026</v>
          </cell>
          <cell r="I153">
            <v>6.44</v>
          </cell>
          <cell r="J153">
            <v>6.44</v>
          </cell>
        </row>
        <row r="154">
          <cell r="A154" t="str">
            <v>02.8.1.1.74</v>
          </cell>
          <cell r="B154" t="str">
            <v>Suporte para muflas saída</v>
          </cell>
          <cell r="C154" t="str">
            <v>Cotação</v>
          </cell>
          <cell r="D154" t="str">
            <v>un</v>
          </cell>
          <cell r="E154">
            <v>1</v>
          </cell>
          <cell r="F154">
            <v>120.25</v>
          </cell>
          <cell r="G154">
            <v>120.25</v>
          </cell>
          <cell r="H154">
            <v>0.16500000000000026</v>
          </cell>
          <cell r="I154">
            <v>140.09</v>
          </cell>
          <cell r="J154">
            <v>140.09</v>
          </cell>
        </row>
        <row r="155">
          <cell r="A155" t="str">
            <v>02.8.1.1.75</v>
          </cell>
          <cell r="B155" t="str">
            <v>Suporte para punho de manobra</v>
          </cell>
          <cell r="C155">
            <v>38465</v>
          </cell>
          <cell r="D155" t="str">
            <v>un</v>
          </cell>
          <cell r="E155">
            <v>1</v>
          </cell>
          <cell r="F155">
            <v>41.88</v>
          </cell>
          <cell r="G155">
            <v>41.88</v>
          </cell>
          <cell r="H155">
            <v>0.16500000000000026</v>
          </cell>
          <cell r="I155">
            <v>48.79</v>
          </cell>
          <cell r="J155">
            <v>48.79</v>
          </cell>
        </row>
        <row r="156">
          <cell r="A156" t="str">
            <v>02.8.1.1.76</v>
          </cell>
          <cell r="B156" t="str">
            <v>Tampa 4x2" IP44 com Interruptor uma tecla</v>
          </cell>
          <cell r="C156" t="str">
            <v>Cotação</v>
          </cell>
          <cell r="D156" t="str">
            <v>un</v>
          </cell>
          <cell r="E156">
            <v>1</v>
          </cell>
          <cell r="F156">
            <v>78.2</v>
          </cell>
          <cell r="G156">
            <v>78.2</v>
          </cell>
          <cell r="H156">
            <v>0.16500000000000026</v>
          </cell>
          <cell r="I156">
            <v>91.1</v>
          </cell>
          <cell r="J156">
            <v>91.1</v>
          </cell>
        </row>
        <row r="157">
          <cell r="A157" t="str">
            <v>02.8.1.1.77</v>
          </cell>
          <cell r="B157" t="str">
            <v>Tampa alum. p/ condulete 3/4" 1 função hexagonal</v>
          </cell>
          <cell r="C157" t="str">
            <v>Cotação</v>
          </cell>
          <cell r="D157" t="str">
            <v>un</v>
          </cell>
          <cell r="E157">
            <v>5</v>
          </cell>
          <cell r="F157">
            <v>4.4800000000000004</v>
          </cell>
          <cell r="G157">
            <v>22.4</v>
          </cell>
          <cell r="H157">
            <v>0.16500000000000026</v>
          </cell>
          <cell r="I157">
            <v>5.21</v>
          </cell>
          <cell r="J157">
            <v>26.05</v>
          </cell>
        </row>
        <row r="158">
          <cell r="A158" t="str">
            <v>02.8.1.1.78</v>
          </cell>
          <cell r="B158" t="str">
            <v>Tapete de borracha 50x50cm, 25kV</v>
          </cell>
          <cell r="C158" t="str">
            <v>Cotação</v>
          </cell>
          <cell r="D158" t="str">
            <v>un</v>
          </cell>
          <cell r="E158">
            <v>1</v>
          </cell>
          <cell r="F158">
            <v>124.4</v>
          </cell>
          <cell r="G158">
            <v>124.4</v>
          </cell>
          <cell r="H158">
            <v>0.16500000000000026</v>
          </cell>
          <cell r="I158">
            <v>144.91999999999999</v>
          </cell>
          <cell r="J158">
            <v>144.91999999999999</v>
          </cell>
        </row>
        <row r="159">
          <cell r="A159" t="str">
            <v>02.8.1.1.79</v>
          </cell>
          <cell r="B159" t="str">
            <v>Terminal de compressão para cabo 16mm2</v>
          </cell>
          <cell r="C159">
            <v>1575</v>
          </cell>
          <cell r="D159" t="str">
            <v>un</v>
          </cell>
          <cell r="E159">
            <v>20</v>
          </cell>
          <cell r="F159">
            <v>2.35</v>
          </cell>
          <cell r="G159">
            <v>47</v>
          </cell>
          <cell r="H159">
            <v>0.16500000000000026</v>
          </cell>
          <cell r="I159">
            <v>2.73</v>
          </cell>
          <cell r="J159">
            <v>54.6</v>
          </cell>
        </row>
        <row r="160">
          <cell r="A160" t="str">
            <v>02.8.1.1.80</v>
          </cell>
          <cell r="B160" t="str">
            <v>Terminal de Compressão Olhal de cobre estanhado para Cabos 35mm²</v>
          </cell>
          <cell r="C160">
            <v>1577</v>
          </cell>
          <cell r="D160" t="str">
            <v>un</v>
          </cell>
          <cell r="E160">
            <v>15</v>
          </cell>
          <cell r="F160">
            <v>3.66</v>
          </cell>
          <cell r="G160">
            <v>54.9</v>
          </cell>
          <cell r="H160">
            <v>0.16500000000000026</v>
          </cell>
          <cell r="I160">
            <v>4.26</v>
          </cell>
          <cell r="J160">
            <v>63.9</v>
          </cell>
        </row>
        <row r="161">
          <cell r="A161" t="str">
            <v>02.8.1.1.81</v>
          </cell>
          <cell r="B161" t="str">
            <v>Terminal enfitado 25kV</v>
          </cell>
          <cell r="C161" t="str">
            <v>Cotação</v>
          </cell>
          <cell r="D161" t="str">
            <v>un</v>
          </cell>
          <cell r="E161">
            <v>7</v>
          </cell>
          <cell r="F161">
            <v>362.02</v>
          </cell>
          <cell r="G161">
            <v>2534.14</v>
          </cell>
          <cell r="H161">
            <v>0.16500000000000026</v>
          </cell>
          <cell r="I161">
            <v>421.75</v>
          </cell>
          <cell r="J161">
            <v>2952.25</v>
          </cell>
        </row>
        <row r="162">
          <cell r="A162" t="str">
            <v>02.8.1.1.82</v>
          </cell>
          <cell r="B162" t="str">
            <v>Tomada hexagonal (NBR 14136) 2P+T 10A</v>
          </cell>
          <cell r="C162">
            <v>38101</v>
          </cell>
          <cell r="D162" t="str">
            <v>un</v>
          </cell>
          <cell r="E162">
            <v>5</v>
          </cell>
          <cell r="F162">
            <v>8.56</v>
          </cell>
          <cell r="G162">
            <v>42.8</v>
          </cell>
          <cell r="H162">
            <v>0.16500000000000026</v>
          </cell>
          <cell r="I162">
            <v>9.9700000000000006</v>
          </cell>
          <cell r="J162">
            <v>49.85</v>
          </cell>
        </row>
        <row r="163">
          <cell r="A163" t="str">
            <v>02.8.1.1.83</v>
          </cell>
          <cell r="B163" t="str">
            <v>Transformador de corrente 25kV, 300:5A, 10B50</v>
          </cell>
          <cell r="C163" t="str">
            <v>Cotação</v>
          </cell>
          <cell r="D163" t="str">
            <v>un</v>
          </cell>
          <cell r="E163">
            <v>3</v>
          </cell>
          <cell r="F163">
            <v>1768.02</v>
          </cell>
          <cell r="G163">
            <v>5304.06</v>
          </cell>
          <cell r="H163">
            <v>0.16500000000000026</v>
          </cell>
          <cell r="I163">
            <v>2059.7399999999998</v>
          </cell>
          <cell r="J163">
            <v>6179.22</v>
          </cell>
        </row>
        <row r="164">
          <cell r="A164" t="str">
            <v>02.8.1.1.84</v>
          </cell>
          <cell r="B164" t="str">
            <v>Transformador potencial 23,1kV:115V, 500VA</v>
          </cell>
          <cell r="C164" t="str">
            <v>Cotação</v>
          </cell>
          <cell r="D164" t="str">
            <v>un</v>
          </cell>
          <cell r="E164">
            <v>2</v>
          </cell>
          <cell r="F164">
            <v>4334.75</v>
          </cell>
          <cell r="G164">
            <v>8669.5</v>
          </cell>
          <cell r="H164">
            <v>0.16500000000000026</v>
          </cell>
          <cell r="I164">
            <v>5049.9799999999996</v>
          </cell>
          <cell r="J164">
            <v>10099.959999999999</v>
          </cell>
        </row>
        <row r="165">
          <cell r="A165" t="str">
            <v>02.8.1.1.85</v>
          </cell>
          <cell r="B165" t="str">
            <v>Trilho DIN, 1m</v>
          </cell>
          <cell r="C165" t="str">
            <v>Cotação</v>
          </cell>
          <cell r="D165" t="str">
            <v>un</v>
          </cell>
          <cell r="E165">
            <v>1</v>
          </cell>
          <cell r="F165">
            <v>13.69</v>
          </cell>
          <cell r="G165">
            <v>13.69</v>
          </cell>
          <cell r="H165">
            <v>0.16500000000000026</v>
          </cell>
          <cell r="I165">
            <v>15.94</v>
          </cell>
          <cell r="J165">
            <v>15.94</v>
          </cell>
        </row>
        <row r="166">
          <cell r="A166" t="str">
            <v>02.8.1.1.86</v>
          </cell>
          <cell r="B166" t="str">
            <v>Unidade autônoma 2000lm, autonomia para 2 horas</v>
          </cell>
          <cell r="C166" t="str">
            <v>Cotação</v>
          </cell>
          <cell r="D166" t="str">
            <v>un</v>
          </cell>
          <cell r="E166">
            <v>1</v>
          </cell>
          <cell r="F166">
            <v>335.96</v>
          </cell>
          <cell r="G166">
            <v>335.96</v>
          </cell>
          <cell r="H166">
            <v>0.16500000000000026</v>
          </cell>
          <cell r="I166">
            <v>391.39</v>
          </cell>
          <cell r="J166">
            <v>391.39</v>
          </cell>
        </row>
        <row r="167">
          <cell r="A167" t="str">
            <v>02.8.1.1.87</v>
          </cell>
          <cell r="B167" t="str">
            <v>Vergalhão de cobre ∅3/8", 60m, 0,63 kg/m.</v>
          </cell>
          <cell r="C167">
            <v>12329</v>
          </cell>
          <cell r="D167" t="str">
            <v>kg</v>
          </cell>
          <cell r="E167">
            <v>40</v>
          </cell>
          <cell r="F167">
            <v>113.02</v>
          </cell>
          <cell r="G167">
            <v>4520.8</v>
          </cell>
          <cell r="H167">
            <v>0.16500000000000026</v>
          </cell>
          <cell r="I167">
            <v>131.66</v>
          </cell>
          <cell r="J167">
            <v>5266.4</v>
          </cell>
        </row>
        <row r="168">
          <cell r="A168" t="str">
            <v>02.8.1.1.88</v>
          </cell>
          <cell r="B168" t="str">
            <v xml:space="preserve">Conector metalico tipo parafuso fendido (split bolt), com separador de cabos bimetalicos, para cabos de 35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C168">
            <v>1562</v>
          </cell>
          <cell r="D168" t="str">
            <v>un</v>
          </cell>
          <cell r="E168">
            <v>5</v>
          </cell>
          <cell r="F168">
            <v>19.37</v>
          </cell>
          <cell r="G168">
            <v>96.85</v>
          </cell>
          <cell r="H168">
            <v>0.16500000000000026</v>
          </cell>
          <cell r="I168">
            <v>22.56</v>
          </cell>
          <cell r="J168">
            <v>112.8</v>
          </cell>
        </row>
        <row r="169">
          <cell r="A169" t="str">
            <v>02.8.2</v>
          </cell>
          <cell r="B169" t="str">
            <v>Serviços para instalação de medição</v>
          </cell>
          <cell r="C169"/>
          <cell r="D169"/>
          <cell r="E169"/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</row>
        <row r="170">
          <cell r="A170" t="str">
            <v>02.8.2.1</v>
          </cell>
          <cell r="B170" t="str">
            <v>Montagem Elétrica</v>
          </cell>
          <cell r="C170" t="str">
            <v>Composição</v>
          </cell>
          <cell r="D170" t="str">
            <v>cj</v>
          </cell>
          <cell r="E170">
            <v>1</v>
          </cell>
          <cell r="F170">
            <v>17437</v>
          </cell>
          <cell r="G170">
            <v>17437</v>
          </cell>
          <cell r="H170">
            <v>0.24</v>
          </cell>
          <cell r="I170">
            <v>21621.88</v>
          </cell>
          <cell r="J170">
            <v>21621.88</v>
          </cell>
        </row>
        <row r="171">
          <cell r="A171" t="str">
            <v>02.8.3</v>
          </cell>
          <cell r="B171" t="str">
            <v>Extensão de rede</v>
          </cell>
          <cell r="C171"/>
          <cell r="D171"/>
          <cell r="E171"/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</row>
        <row r="172">
          <cell r="A172" t="str">
            <v>02.8.3.1</v>
          </cell>
          <cell r="B172" t="str">
            <v>Orçamento RGE extensão de rede</v>
          </cell>
          <cell r="C172" t="str">
            <v>Cotação</v>
          </cell>
          <cell r="D172" t="str">
            <v>m</v>
          </cell>
          <cell r="E172">
            <v>210</v>
          </cell>
          <cell r="F172">
            <v>252.92</v>
          </cell>
          <cell r="G172">
            <v>53113.2</v>
          </cell>
          <cell r="H172">
            <v>0.16500000000000026</v>
          </cell>
          <cell r="I172">
            <v>294.64999999999998</v>
          </cell>
          <cell r="J172">
            <v>61876.5</v>
          </cell>
        </row>
        <row r="173">
          <cell r="A173" t="str">
            <v>02.8.4</v>
          </cell>
          <cell r="B173" t="str">
            <v>Ramal ligação</v>
          </cell>
          <cell r="C173"/>
          <cell r="D173"/>
          <cell r="E173"/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</row>
        <row r="174">
          <cell r="A174" t="str">
            <v>02.8.4.1</v>
          </cell>
          <cell r="B174" t="str">
            <v>Abraçadeira aço-carbono p/ fixar cabo</v>
          </cell>
          <cell r="C174">
            <v>11270</v>
          </cell>
          <cell r="D174" t="str">
            <v>un</v>
          </cell>
          <cell r="E174">
            <v>4</v>
          </cell>
          <cell r="F174">
            <v>2.77</v>
          </cell>
          <cell r="G174">
            <v>11.08</v>
          </cell>
          <cell r="H174">
            <v>0.16500000000000026</v>
          </cell>
          <cell r="I174">
            <v>3.22</v>
          </cell>
          <cell r="J174">
            <v>12.88</v>
          </cell>
        </row>
        <row r="175">
          <cell r="A175" t="str">
            <v>02.8.4.2</v>
          </cell>
          <cell r="B175" t="str">
            <v>Alça Pré-formada para Estai</v>
          </cell>
          <cell r="C175">
            <v>427</v>
          </cell>
          <cell r="D175" t="str">
            <v>un</v>
          </cell>
          <cell r="E175">
            <v>1</v>
          </cell>
          <cell r="F175">
            <v>9.3800000000000008</v>
          </cell>
          <cell r="G175">
            <v>9.3800000000000008</v>
          </cell>
          <cell r="H175">
            <v>0.16500000000000026</v>
          </cell>
          <cell r="I175">
            <v>10.92</v>
          </cell>
          <cell r="J175">
            <v>10.92</v>
          </cell>
        </row>
        <row r="176">
          <cell r="A176" t="str">
            <v>02.8.4.3</v>
          </cell>
          <cell r="B176" t="str">
            <v>Arruela Quadrada – 18x50x3 mm</v>
          </cell>
          <cell r="C176">
            <v>379</v>
          </cell>
          <cell r="D176" t="str">
            <v>un</v>
          </cell>
          <cell r="E176">
            <v>14</v>
          </cell>
          <cell r="F176">
            <v>1.57</v>
          </cell>
          <cell r="G176">
            <v>21.98</v>
          </cell>
          <cell r="H176">
            <v>0.16500000000000026</v>
          </cell>
          <cell r="I176">
            <v>1.82</v>
          </cell>
          <cell r="J176">
            <v>25.48</v>
          </cell>
        </row>
        <row r="177">
          <cell r="A177" t="str">
            <v>02.8.4.4</v>
          </cell>
          <cell r="B177" t="str">
            <v>Cabo de Cobre Coberto de 16 mm² (m)</v>
          </cell>
          <cell r="C177">
            <v>857</v>
          </cell>
          <cell r="D177" t="str">
            <v>m</v>
          </cell>
          <cell r="E177">
            <v>10</v>
          </cell>
          <cell r="F177">
            <v>15.63</v>
          </cell>
          <cell r="G177">
            <v>156.30000000000001</v>
          </cell>
          <cell r="H177">
            <v>0.16500000000000026</v>
          </cell>
          <cell r="I177">
            <v>18.2</v>
          </cell>
          <cell r="J177">
            <v>182</v>
          </cell>
        </row>
        <row r="178">
          <cell r="A178" t="str">
            <v>02.8.4.5</v>
          </cell>
          <cell r="B178" t="str">
            <v>Cabo de rede compacta 25kV padrão CPFL</v>
          </cell>
          <cell r="C178" t="str">
            <v>Cotação</v>
          </cell>
          <cell r="D178" t="str">
            <v>m</v>
          </cell>
          <cell r="E178">
            <v>50</v>
          </cell>
          <cell r="F178">
            <v>16.21</v>
          </cell>
          <cell r="G178">
            <v>810.5</v>
          </cell>
          <cell r="H178">
            <v>0.16500000000000026</v>
          </cell>
          <cell r="I178">
            <v>18.88</v>
          </cell>
          <cell r="J178">
            <v>944</v>
          </cell>
        </row>
        <row r="179">
          <cell r="A179" t="str">
            <v>02.8.4.6</v>
          </cell>
          <cell r="B179" t="str">
            <v>Chave Fusível – 100 A (10 kA) – 25 kV</v>
          </cell>
          <cell r="C179" t="str">
            <v>Cotação</v>
          </cell>
          <cell r="D179" t="str">
            <v>un</v>
          </cell>
          <cell r="E179">
            <v>3</v>
          </cell>
          <cell r="F179">
            <v>69.930000000000007</v>
          </cell>
          <cell r="G179">
            <v>209.79</v>
          </cell>
          <cell r="H179">
            <v>0.16500000000000026</v>
          </cell>
          <cell r="I179">
            <v>81.459999999999994</v>
          </cell>
          <cell r="J179">
            <v>244.38</v>
          </cell>
        </row>
        <row r="180">
          <cell r="A180" t="str">
            <v>02.8.4.7</v>
          </cell>
          <cell r="B180" t="str">
            <v>Cinta para Poste de Seção Circular</v>
          </cell>
          <cell r="C180">
            <v>12327</v>
          </cell>
          <cell r="D180" t="str">
            <v>un</v>
          </cell>
          <cell r="E180">
            <v>5</v>
          </cell>
          <cell r="F180">
            <v>46.45</v>
          </cell>
          <cell r="G180">
            <v>232.25</v>
          </cell>
          <cell r="H180">
            <v>0.16500000000000026</v>
          </cell>
          <cell r="I180">
            <v>54.11</v>
          </cell>
          <cell r="J180">
            <v>270.55</v>
          </cell>
        </row>
        <row r="181">
          <cell r="A181" t="str">
            <v>02.8.4.8</v>
          </cell>
          <cell r="B181" t="str">
            <v>Cobertura para Conector Cunha</v>
          </cell>
          <cell r="C181" t="str">
            <v>Cotação</v>
          </cell>
          <cell r="D181" t="str">
            <v>un</v>
          </cell>
          <cell r="E181">
            <v>3</v>
          </cell>
          <cell r="F181">
            <v>29.07</v>
          </cell>
          <cell r="G181">
            <v>87.21</v>
          </cell>
          <cell r="H181">
            <v>0.16500000000000026</v>
          </cell>
          <cell r="I181">
            <v>33.86</v>
          </cell>
          <cell r="J181">
            <v>101.58</v>
          </cell>
        </row>
        <row r="182">
          <cell r="A182" t="str">
            <v>02.8.4.9</v>
          </cell>
          <cell r="B182" t="str">
            <v>Conector Garra de Linha Viva</v>
          </cell>
          <cell r="C182" t="str">
            <v>Cotação</v>
          </cell>
          <cell r="D182" t="str">
            <v>un</v>
          </cell>
          <cell r="E182">
            <v>3</v>
          </cell>
          <cell r="F182">
            <v>127.17</v>
          </cell>
          <cell r="G182">
            <v>381.51</v>
          </cell>
          <cell r="H182">
            <v>0.16500000000000026</v>
          </cell>
          <cell r="I182">
            <v>148.15</v>
          </cell>
          <cell r="J182">
            <v>444.45</v>
          </cell>
        </row>
        <row r="183">
          <cell r="A183" t="str">
            <v>02.8.4.10</v>
          </cell>
          <cell r="B183" t="str">
            <v>Conector Tipo Cunha de Alumínio</v>
          </cell>
          <cell r="C183" t="str">
            <v>Cotação</v>
          </cell>
          <cell r="D183" t="str">
            <v>un</v>
          </cell>
          <cell r="E183">
            <v>3</v>
          </cell>
          <cell r="F183">
            <v>12.15</v>
          </cell>
          <cell r="G183">
            <v>36.450000000000003</v>
          </cell>
          <cell r="H183">
            <v>0.16500000000000026</v>
          </cell>
          <cell r="I183">
            <v>14.15</v>
          </cell>
          <cell r="J183">
            <v>42.45</v>
          </cell>
        </row>
        <row r="184">
          <cell r="A184" t="str">
            <v>02.8.4.11</v>
          </cell>
          <cell r="B184" t="str">
            <v>Cruzeta de concreto leve – 2000 mm</v>
          </cell>
          <cell r="C184">
            <v>34519</v>
          </cell>
          <cell r="D184" t="str">
            <v>un</v>
          </cell>
          <cell r="E184">
            <v>3</v>
          </cell>
          <cell r="F184">
            <v>110.47</v>
          </cell>
          <cell r="G184">
            <v>331.41</v>
          </cell>
          <cell r="H184">
            <v>0.16500000000000026</v>
          </cell>
          <cell r="I184">
            <v>128.69</v>
          </cell>
          <cell r="J184">
            <v>386.07</v>
          </cell>
        </row>
        <row r="185">
          <cell r="A185" t="str">
            <v>02.8.4.12</v>
          </cell>
          <cell r="B185" t="str">
            <v>Elo Fusível</v>
          </cell>
          <cell r="C185" t="str">
            <v>Cotação</v>
          </cell>
          <cell r="D185" t="str">
            <v>un</v>
          </cell>
          <cell r="E185">
            <v>3</v>
          </cell>
          <cell r="F185">
            <v>9.81</v>
          </cell>
          <cell r="G185">
            <v>29.43</v>
          </cell>
          <cell r="H185">
            <v>0.16500000000000026</v>
          </cell>
          <cell r="I185">
            <v>11.42</v>
          </cell>
          <cell r="J185">
            <v>34.26</v>
          </cell>
        </row>
        <row r="186">
          <cell r="A186" t="str">
            <v>02.8.4.13</v>
          </cell>
          <cell r="B186" t="str">
            <v>Estribo</v>
          </cell>
          <cell r="C186">
            <v>21142</v>
          </cell>
          <cell r="D186" t="str">
            <v>un</v>
          </cell>
          <cell r="E186">
            <v>3</v>
          </cell>
          <cell r="F186">
            <v>31.11</v>
          </cell>
          <cell r="G186">
            <v>93.33</v>
          </cell>
          <cell r="H186">
            <v>0.16500000000000026</v>
          </cell>
          <cell r="I186">
            <v>36.24</v>
          </cell>
          <cell r="J186">
            <v>108.72</v>
          </cell>
        </row>
        <row r="187">
          <cell r="A187" t="str">
            <v>02.8.4.14</v>
          </cell>
          <cell r="B187" t="str">
            <v>Cabo de cobre nu 16mm²</v>
          </cell>
          <cell r="C187">
            <v>857</v>
          </cell>
          <cell r="D187" t="str">
            <v>m</v>
          </cell>
          <cell r="E187">
            <v>6</v>
          </cell>
          <cell r="F187">
            <v>15.63</v>
          </cell>
          <cell r="G187">
            <v>93.78</v>
          </cell>
          <cell r="H187">
            <v>0.16500000000000026</v>
          </cell>
          <cell r="I187">
            <v>18.2</v>
          </cell>
          <cell r="J187">
            <v>109.2</v>
          </cell>
        </row>
        <row r="188">
          <cell r="A188" t="str">
            <v>02.8.4.15</v>
          </cell>
          <cell r="B188" t="str">
            <v>Grampo de Ancoragem para Cabo Coberto</v>
          </cell>
          <cell r="C188" t="str">
            <v>Cotação</v>
          </cell>
          <cell r="D188" t="str">
            <v>un</v>
          </cell>
          <cell r="E188">
            <v>3</v>
          </cell>
          <cell r="F188">
            <v>33.43</v>
          </cell>
          <cell r="G188">
            <v>100.29</v>
          </cell>
          <cell r="H188">
            <v>0.16500000000000026</v>
          </cell>
          <cell r="I188">
            <v>38.94</v>
          </cell>
          <cell r="J188">
            <v>116.82</v>
          </cell>
        </row>
        <row r="189">
          <cell r="A189" t="str">
            <v>02.8.4.16</v>
          </cell>
          <cell r="B189" t="str">
            <v>Isolador Polimérico de Ancoragem 25kV</v>
          </cell>
          <cell r="C189">
            <v>3395</v>
          </cell>
          <cell r="D189" t="str">
            <v>un</v>
          </cell>
          <cell r="E189">
            <v>3</v>
          </cell>
          <cell r="F189">
            <v>113.9</v>
          </cell>
          <cell r="G189">
            <v>341.7</v>
          </cell>
          <cell r="H189">
            <v>0.16500000000000026</v>
          </cell>
          <cell r="I189">
            <v>132.69</v>
          </cell>
          <cell r="J189">
            <v>398.07</v>
          </cell>
        </row>
        <row r="190">
          <cell r="A190" t="str">
            <v>02.8.4.17</v>
          </cell>
          <cell r="B190" t="str">
            <v>Manilha-sapatilha</v>
          </cell>
          <cell r="C190">
            <v>7581</v>
          </cell>
          <cell r="D190" t="str">
            <v>un</v>
          </cell>
          <cell r="E190">
            <v>3</v>
          </cell>
          <cell r="F190">
            <v>4.93</v>
          </cell>
          <cell r="G190">
            <v>14.79</v>
          </cell>
          <cell r="H190">
            <v>0.16500000000000026</v>
          </cell>
          <cell r="I190">
            <v>5.74</v>
          </cell>
          <cell r="J190">
            <v>17.22</v>
          </cell>
        </row>
        <row r="191">
          <cell r="A191" t="str">
            <v>02.8.4.18</v>
          </cell>
          <cell r="B191" t="str">
            <v>Mão Francesa Perfilada de 1534 mm</v>
          </cell>
          <cell r="C191" t="str">
            <v>Cotação</v>
          </cell>
          <cell r="D191" t="str">
            <v>un</v>
          </cell>
          <cell r="E191">
            <v>3</v>
          </cell>
          <cell r="F191">
            <v>81.41</v>
          </cell>
          <cell r="G191">
            <v>244.23</v>
          </cell>
          <cell r="H191">
            <v>0.16500000000000026</v>
          </cell>
          <cell r="I191">
            <v>94.84</v>
          </cell>
          <cell r="J191">
            <v>284.52</v>
          </cell>
        </row>
        <row r="192">
          <cell r="A192" t="str">
            <v>02.8.4.19</v>
          </cell>
          <cell r="B192" t="str">
            <v>Mão Francesa Plana 5x32x619 mm</v>
          </cell>
          <cell r="C192" t="str">
            <v>Cotação</v>
          </cell>
          <cell r="D192" t="str">
            <v>un</v>
          </cell>
          <cell r="E192">
            <v>1</v>
          </cell>
          <cell r="F192">
            <v>30.82</v>
          </cell>
          <cell r="G192">
            <v>30.82</v>
          </cell>
          <cell r="H192">
            <v>0.16500000000000026</v>
          </cell>
          <cell r="I192">
            <v>35.9</v>
          </cell>
          <cell r="J192">
            <v>35.9</v>
          </cell>
        </row>
        <row r="193">
          <cell r="A193" t="str">
            <v>02.8.4.20</v>
          </cell>
          <cell r="B193" t="str">
            <v>Parafuso de Cabeça Abaulada M16 x 150 mm</v>
          </cell>
          <cell r="C193">
            <v>436</v>
          </cell>
          <cell r="D193" t="str">
            <v>un</v>
          </cell>
          <cell r="E193">
            <v>3</v>
          </cell>
          <cell r="F193">
            <v>13.25</v>
          </cell>
          <cell r="G193">
            <v>39.75</v>
          </cell>
          <cell r="H193">
            <v>0.16500000000000026</v>
          </cell>
          <cell r="I193">
            <v>15.43</v>
          </cell>
          <cell r="J193">
            <v>46.29</v>
          </cell>
        </row>
        <row r="194">
          <cell r="A194" t="str">
            <v>02.8.4.21</v>
          </cell>
          <cell r="B194" t="str">
            <v>Parafuso de Cabeça Abaulada M16 x 45 mm</v>
          </cell>
          <cell r="C194">
            <v>442</v>
          </cell>
          <cell r="D194" t="str">
            <v>un</v>
          </cell>
          <cell r="E194">
            <v>5</v>
          </cell>
          <cell r="F194">
            <v>7.83</v>
          </cell>
          <cell r="G194">
            <v>39.15</v>
          </cell>
          <cell r="H194">
            <v>0.16500000000000026</v>
          </cell>
          <cell r="I194">
            <v>9.1199999999999992</v>
          </cell>
          <cell r="J194">
            <v>45.6</v>
          </cell>
        </row>
        <row r="195">
          <cell r="A195" t="str">
            <v>02.8.4.22</v>
          </cell>
          <cell r="B195" t="str">
            <v>Parafuso de Cabeça Quadrada M16x50 mm</v>
          </cell>
          <cell r="C195">
            <v>442</v>
          </cell>
          <cell r="D195" t="str">
            <v>un</v>
          </cell>
          <cell r="E195">
            <v>1</v>
          </cell>
          <cell r="F195">
            <v>7.83</v>
          </cell>
          <cell r="G195">
            <v>7.83</v>
          </cell>
          <cell r="H195">
            <v>0.16500000000000026</v>
          </cell>
          <cell r="I195">
            <v>9.1199999999999992</v>
          </cell>
          <cell r="J195">
            <v>9.1199999999999992</v>
          </cell>
        </row>
        <row r="196">
          <cell r="A196" t="str">
            <v>02.8.4.23</v>
          </cell>
          <cell r="B196" t="str">
            <v>Parafuso de Cabeça Quadrada M16x150 mm</v>
          </cell>
          <cell r="C196">
            <v>441</v>
          </cell>
          <cell r="D196" t="str">
            <v>un</v>
          </cell>
          <cell r="E196">
            <v>3</v>
          </cell>
          <cell r="F196">
            <v>13.05</v>
          </cell>
          <cell r="G196">
            <v>39.15</v>
          </cell>
          <cell r="H196">
            <v>0.16500000000000026</v>
          </cell>
          <cell r="I196">
            <v>15.2</v>
          </cell>
          <cell r="J196">
            <v>45.6</v>
          </cell>
        </row>
        <row r="197">
          <cell r="A197" t="str">
            <v>02.8.4.24</v>
          </cell>
          <cell r="B197" t="str">
            <v>Parafuso Espaçador</v>
          </cell>
          <cell r="C197">
            <v>437</v>
          </cell>
          <cell r="D197" t="str">
            <v>un</v>
          </cell>
          <cell r="E197">
            <v>2</v>
          </cell>
          <cell r="F197">
            <v>30.97</v>
          </cell>
          <cell r="G197">
            <v>61.94</v>
          </cell>
          <cell r="H197">
            <v>0.16500000000000026</v>
          </cell>
          <cell r="I197">
            <v>36.08</v>
          </cell>
          <cell r="J197">
            <v>72.16</v>
          </cell>
        </row>
        <row r="198">
          <cell r="A198" t="str">
            <v>02.8.4.25</v>
          </cell>
          <cell r="B198" t="str">
            <v>Para-Raios de Distribuição Invólucro Polimérico – 25 kV</v>
          </cell>
          <cell r="C198" t="str">
            <v>Cotação</v>
          </cell>
          <cell r="D198" t="str">
            <v>un</v>
          </cell>
          <cell r="E198">
            <v>3</v>
          </cell>
          <cell r="F198">
            <v>315.02</v>
          </cell>
          <cell r="G198">
            <v>945.06</v>
          </cell>
          <cell r="H198">
            <v>0.16500000000000026</v>
          </cell>
          <cell r="I198">
            <v>366.99</v>
          </cell>
          <cell r="J198">
            <v>1100.97</v>
          </cell>
        </row>
        <row r="199">
          <cell r="A199" t="str">
            <v>02.8.4.26</v>
          </cell>
          <cell r="B199" t="str">
            <v>Perfil “U” para 25kV</v>
          </cell>
          <cell r="C199" t="str">
            <v>Cotação</v>
          </cell>
          <cell r="D199" t="str">
            <v>un</v>
          </cell>
          <cell r="E199">
            <v>1</v>
          </cell>
          <cell r="F199">
            <v>143.4</v>
          </cell>
          <cell r="G199">
            <v>143.4</v>
          </cell>
          <cell r="H199">
            <v>0.16500000000000026</v>
          </cell>
          <cell r="I199">
            <v>167.06</v>
          </cell>
          <cell r="J199">
            <v>167.06</v>
          </cell>
        </row>
        <row r="200">
          <cell r="A200" t="str">
            <v>02.8.4.27</v>
          </cell>
          <cell r="B200" t="str">
            <v>Porca Olhal</v>
          </cell>
          <cell r="C200">
            <v>421</v>
          </cell>
          <cell r="D200" t="str">
            <v>un</v>
          </cell>
          <cell r="E200">
            <v>4</v>
          </cell>
          <cell r="F200">
            <v>23.07</v>
          </cell>
          <cell r="G200">
            <v>92.28</v>
          </cell>
          <cell r="H200">
            <v>0.16500000000000026</v>
          </cell>
          <cell r="I200">
            <v>26.87</v>
          </cell>
          <cell r="J200">
            <v>107.48</v>
          </cell>
        </row>
        <row r="201">
          <cell r="A201" t="str">
            <v>02.8.4.28</v>
          </cell>
          <cell r="B201" t="str">
            <v>Sapatilha</v>
          </cell>
          <cell r="C201">
            <v>7581</v>
          </cell>
          <cell r="D201" t="str">
            <v>un</v>
          </cell>
          <cell r="E201">
            <v>1</v>
          </cell>
          <cell r="F201">
            <v>4.93</v>
          </cell>
          <cell r="G201">
            <v>4.93</v>
          </cell>
          <cell r="H201">
            <v>0.16500000000000026</v>
          </cell>
          <cell r="I201">
            <v>5.74</v>
          </cell>
          <cell r="J201">
            <v>5.74</v>
          </cell>
        </row>
        <row r="202">
          <cell r="A202" t="str">
            <v>02.8.4.29</v>
          </cell>
          <cell r="B202" t="str">
            <v>Sela para Cruzeta</v>
          </cell>
          <cell r="C202" t="str">
            <v>Cotação</v>
          </cell>
          <cell r="D202" t="str">
            <v>un</v>
          </cell>
          <cell r="E202">
            <v>3</v>
          </cell>
          <cell r="F202">
            <v>15.47</v>
          </cell>
          <cell r="G202">
            <v>46.41</v>
          </cell>
          <cell r="H202">
            <v>0.16500000000000026</v>
          </cell>
          <cell r="I202">
            <v>18.02</v>
          </cell>
          <cell r="J202">
            <v>54.06</v>
          </cell>
        </row>
        <row r="203">
          <cell r="A203" t="str">
            <v>02.8.4.30</v>
          </cell>
          <cell r="B203" t="str">
            <v>Suporte “L”</v>
          </cell>
          <cell r="C203" t="str">
            <v>Cotação</v>
          </cell>
          <cell r="D203" t="str">
            <v>un</v>
          </cell>
          <cell r="E203">
            <v>10</v>
          </cell>
          <cell r="F203">
            <v>4.6399999999999997</v>
          </cell>
          <cell r="G203">
            <v>46.4</v>
          </cell>
          <cell r="H203">
            <v>0.16500000000000026</v>
          </cell>
          <cell r="I203">
            <v>5.4</v>
          </cell>
          <cell r="J203">
            <v>54</v>
          </cell>
        </row>
        <row r="204">
          <cell r="A204" t="str">
            <v>02.8.4.31</v>
          </cell>
          <cell r="B204" t="str">
            <v xml:space="preserve">Montagem da estrutura </v>
          </cell>
          <cell r="C204" t="str">
            <v>Composição</v>
          </cell>
          <cell r="D204" t="str">
            <v>un</v>
          </cell>
          <cell r="E204">
            <v>1</v>
          </cell>
          <cell r="F204">
            <v>426.92</v>
          </cell>
          <cell r="G204">
            <v>426.92</v>
          </cell>
          <cell r="H204">
            <v>0.24</v>
          </cell>
          <cell r="I204">
            <v>529.38</v>
          </cell>
          <cell r="J204">
            <v>529.38</v>
          </cell>
        </row>
        <row r="205">
          <cell r="A205"/>
          <cell r="B205"/>
          <cell r="C205"/>
          <cell r="D205"/>
          <cell r="E205"/>
          <cell r="F205"/>
          <cell r="G205"/>
          <cell r="H205"/>
          <cell r="I205"/>
          <cell r="J205"/>
        </row>
        <row r="206">
          <cell r="A206"/>
          <cell r="B206"/>
          <cell r="C206"/>
          <cell r="D206"/>
          <cell r="E206"/>
          <cell r="F206"/>
          <cell r="G206"/>
          <cell r="H206"/>
          <cell r="I206"/>
          <cell r="J206"/>
        </row>
        <row r="207">
          <cell r="A207" t="str">
            <v>02.8.5</v>
          </cell>
          <cell r="B207" t="str">
            <v>Ramal de saída</v>
          </cell>
          <cell r="C207"/>
          <cell r="D207"/>
          <cell r="E207"/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</row>
        <row r="208">
          <cell r="A208" t="str">
            <v>02.8.5.1</v>
          </cell>
          <cell r="B208" t="str">
            <v>Abraçadeira aço-carbono p/ fixar cabo</v>
          </cell>
          <cell r="C208">
            <v>11270</v>
          </cell>
          <cell r="D208" t="str">
            <v>un</v>
          </cell>
          <cell r="E208">
            <v>4</v>
          </cell>
          <cell r="F208">
            <v>2.77</v>
          </cell>
          <cell r="G208">
            <v>11.08</v>
          </cell>
          <cell r="H208">
            <v>0.16500000000000026</v>
          </cell>
          <cell r="I208">
            <v>3.22</v>
          </cell>
          <cell r="J208">
            <v>12.88</v>
          </cell>
        </row>
        <row r="209">
          <cell r="A209" t="str">
            <v>02.8.5.2</v>
          </cell>
          <cell r="B209" t="str">
            <v>Alça Pré-formada para Estai</v>
          </cell>
          <cell r="C209">
            <v>427</v>
          </cell>
          <cell r="D209" t="str">
            <v>un</v>
          </cell>
          <cell r="E209">
            <v>1</v>
          </cell>
          <cell r="F209">
            <v>9.3800000000000008</v>
          </cell>
          <cell r="G209">
            <v>9.3800000000000008</v>
          </cell>
          <cell r="H209">
            <v>0.16500000000000026</v>
          </cell>
          <cell r="I209">
            <v>10.92</v>
          </cell>
          <cell r="J209">
            <v>10.92</v>
          </cell>
        </row>
        <row r="210">
          <cell r="A210" t="str">
            <v>02.8.5.3</v>
          </cell>
          <cell r="B210" t="str">
            <v>Arruela Quadrada – 18x50x3 mm</v>
          </cell>
          <cell r="C210">
            <v>379</v>
          </cell>
          <cell r="D210" t="str">
            <v>un</v>
          </cell>
          <cell r="E210">
            <v>12</v>
          </cell>
          <cell r="F210">
            <v>1.57</v>
          </cell>
          <cell r="G210">
            <v>18.84</v>
          </cell>
          <cell r="H210">
            <v>0.16500000000000026</v>
          </cell>
          <cell r="I210">
            <v>1.82</v>
          </cell>
          <cell r="J210">
            <v>21.84</v>
          </cell>
        </row>
        <row r="211">
          <cell r="A211" t="str">
            <v>02.8.5.4</v>
          </cell>
          <cell r="B211" t="str">
            <v>Cabo de Cobre Coberto de 16 mm² (m)</v>
          </cell>
          <cell r="C211">
            <v>857</v>
          </cell>
          <cell r="D211" t="str">
            <v>m</v>
          </cell>
          <cell r="E211">
            <v>10</v>
          </cell>
          <cell r="F211">
            <v>15.63</v>
          </cell>
          <cell r="G211">
            <v>156.30000000000001</v>
          </cell>
          <cell r="H211">
            <v>0.16500000000000026</v>
          </cell>
          <cell r="I211">
            <v>18.2</v>
          </cell>
          <cell r="J211">
            <v>182</v>
          </cell>
        </row>
        <row r="212">
          <cell r="A212" t="str">
            <v>02.8.5.5</v>
          </cell>
          <cell r="B212" t="str">
            <v>Cabo de rede compacta 25kV padrão CPFL</v>
          </cell>
          <cell r="C212" t="str">
            <v>Cotação</v>
          </cell>
          <cell r="D212" t="str">
            <v>m</v>
          </cell>
          <cell r="E212">
            <v>50</v>
          </cell>
          <cell r="F212">
            <v>16.21</v>
          </cell>
          <cell r="G212">
            <v>810.5</v>
          </cell>
          <cell r="H212">
            <v>0.16500000000000026</v>
          </cell>
          <cell r="I212">
            <v>18.88</v>
          </cell>
          <cell r="J212">
            <v>944</v>
          </cell>
        </row>
        <row r="213">
          <cell r="A213" t="str">
            <v>02.8.5.6</v>
          </cell>
          <cell r="B213" t="str">
            <v>Cinta para Poste de Seção Circular</v>
          </cell>
          <cell r="C213">
            <v>12327</v>
          </cell>
          <cell r="D213" t="str">
            <v>un</v>
          </cell>
          <cell r="E213">
            <v>4</v>
          </cell>
          <cell r="F213">
            <v>46.45</v>
          </cell>
          <cell r="G213">
            <v>185.8</v>
          </cell>
          <cell r="H213">
            <v>0.16500000000000026</v>
          </cell>
          <cell r="I213">
            <v>54.11</v>
          </cell>
          <cell r="J213">
            <v>216.44</v>
          </cell>
        </row>
        <row r="214">
          <cell r="A214" t="str">
            <v>02.8.5.7</v>
          </cell>
          <cell r="B214" t="str">
            <v>Cobertura para Conector Cunha</v>
          </cell>
          <cell r="C214" t="str">
            <v>Cotação</v>
          </cell>
          <cell r="D214" t="str">
            <v>un</v>
          </cell>
          <cell r="E214">
            <v>3</v>
          </cell>
          <cell r="F214">
            <v>29.07</v>
          </cell>
          <cell r="G214">
            <v>87.21</v>
          </cell>
          <cell r="H214">
            <v>0.16500000000000026</v>
          </cell>
          <cell r="I214">
            <v>33.86</v>
          </cell>
          <cell r="J214">
            <v>101.58</v>
          </cell>
        </row>
        <row r="215">
          <cell r="A215" t="str">
            <v>02.8.5.8</v>
          </cell>
          <cell r="B215" t="str">
            <v>Conector Garra de Linha Viva</v>
          </cell>
          <cell r="C215" t="str">
            <v>Cotação</v>
          </cell>
          <cell r="D215" t="str">
            <v>un</v>
          </cell>
          <cell r="E215">
            <v>3</v>
          </cell>
          <cell r="F215">
            <v>127.17</v>
          </cell>
          <cell r="G215">
            <v>381.51</v>
          </cell>
          <cell r="H215">
            <v>0.16500000000000026</v>
          </cell>
          <cell r="I215">
            <v>148.15</v>
          </cell>
          <cell r="J215">
            <v>444.45</v>
          </cell>
        </row>
        <row r="216">
          <cell r="A216" t="str">
            <v>02.8.5.9</v>
          </cell>
          <cell r="B216" t="str">
            <v>Conector Tipo Cunha de Alumínio</v>
          </cell>
          <cell r="C216" t="str">
            <v>Cotação</v>
          </cell>
          <cell r="D216" t="str">
            <v>un</v>
          </cell>
          <cell r="E216">
            <v>3</v>
          </cell>
          <cell r="F216">
            <v>12.15</v>
          </cell>
          <cell r="G216">
            <v>36.450000000000003</v>
          </cell>
          <cell r="H216">
            <v>0.16500000000000026</v>
          </cell>
          <cell r="I216">
            <v>14.15</v>
          </cell>
          <cell r="J216">
            <v>42.45</v>
          </cell>
        </row>
        <row r="217">
          <cell r="A217" t="str">
            <v>02.8.5.10</v>
          </cell>
          <cell r="B217" t="str">
            <v>Cruzeta de concreto leve – 2000 mm</v>
          </cell>
          <cell r="C217">
            <v>34519</v>
          </cell>
          <cell r="D217" t="str">
            <v>un</v>
          </cell>
          <cell r="E217">
            <v>2</v>
          </cell>
          <cell r="F217">
            <v>110.47</v>
          </cell>
          <cell r="G217">
            <v>220.94</v>
          </cell>
          <cell r="H217">
            <v>0.16500000000000026</v>
          </cell>
          <cell r="I217">
            <v>128.69</v>
          </cell>
          <cell r="J217">
            <v>257.38</v>
          </cell>
        </row>
        <row r="218">
          <cell r="A218" t="str">
            <v>02.8.5.11</v>
          </cell>
          <cell r="B218" t="str">
            <v>Estribo</v>
          </cell>
          <cell r="C218">
            <v>21142</v>
          </cell>
          <cell r="D218" t="str">
            <v>un</v>
          </cell>
          <cell r="E218">
            <v>3</v>
          </cell>
          <cell r="F218">
            <v>31.11</v>
          </cell>
          <cell r="G218">
            <v>93.33</v>
          </cell>
          <cell r="H218">
            <v>0.16500000000000026</v>
          </cell>
          <cell r="I218">
            <v>36.24</v>
          </cell>
          <cell r="J218">
            <v>108.72</v>
          </cell>
        </row>
        <row r="219">
          <cell r="A219" t="str">
            <v>02.8.5.12</v>
          </cell>
          <cell r="B219" t="str">
            <v>Cabo de cobre nu 16mm²</v>
          </cell>
          <cell r="C219">
            <v>857</v>
          </cell>
          <cell r="D219" t="str">
            <v>m</v>
          </cell>
          <cell r="E219">
            <v>6</v>
          </cell>
          <cell r="F219">
            <v>15.63</v>
          </cell>
          <cell r="G219">
            <v>93.78</v>
          </cell>
          <cell r="H219">
            <v>0.16500000000000026</v>
          </cell>
          <cell r="I219">
            <v>18.2</v>
          </cell>
          <cell r="J219">
            <v>109.2</v>
          </cell>
        </row>
        <row r="220">
          <cell r="A220" t="str">
            <v>02.8.5.13</v>
          </cell>
          <cell r="B220" t="str">
            <v>Grampo de Ancoragem para Cabo Coberto</v>
          </cell>
          <cell r="C220" t="str">
            <v>Cotação</v>
          </cell>
          <cell r="D220" t="str">
            <v>un</v>
          </cell>
          <cell r="E220">
            <v>3</v>
          </cell>
          <cell r="F220">
            <v>33.43</v>
          </cell>
          <cell r="G220">
            <v>100.29</v>
          </cell>
          <cell r="H220">
            <v>0.16500000000000026</v>
          </cell>
          <cell r="I220">
            <v>38.94</v>
          </cell>
          <cell r="J220">
            <v>116.82</v>
          </cell>
        </row>
        <row r="221">
          <cell r="A221" t="str">
            <v>02.8.5.14</v>
          </cell>
          <cell r="B221" t="str">
            <v>Isolador Polimérico de Ancoragem 25kV</v>
          </cell>
          <cell r="C221">
            <v>3395</v>
          </cell>
          <cell r="D221" t="str">
            <v>un</v>
          </cell>
          <cell r="E221">
            <v>3</v>
          </cell>
          <cell r="F221">
            <v>113.9</v>
          </cell>
          <cell r="G221">
            <v>341.7</v>
          </cell>
          <cell r="H221">
            <v>0.16500000000000026</v>
          </cell>
          <cell r="I221">
            <v>132.69</v>
          </cell>
          <cell r="J221">
            <v>398.07</v>
          </cell>
        </row>
        <row r="222">
          <cell r="A222" t="str">
            <v>02.8.5.15</v>
          </cell>
          <cell r="B222" t="str">
            <v>Manilha-sapatilha</v>
          </cell>
          <cell r="C222">
            <v>7581</v>
          </cell>
          <cell r="D222" t="str">
            <v>un</v>
          </cell>
          <cell r="E222">
            <v>3</v>
          </cell>
          <cell r="F222">
            <v>4.93</v>
          </cell>
          <cell r="G222">
            <v>14.79</v>
          </cell>
          <cell r="H222">
            <v>0.16500000000000026</v>
          </cell>
          <cell r="I222">
            <v>5.74</v>
          </cell>
          <cell r="J222">
            <v>17.22</v>
          </cell>
        </row>
        <row r="223">
          <cell r="A223" t="str">
            <v>02.8.5.16</v>
          </cell>
          <cell r="B223" t="str">
            <v>Mão Francesa Perfilada de 1534 mm</v>
          </cell>
          <cell r="C223" t="str">
            <v>Cotação</v>
          </cell>
          <cell r="D223" t="str">
            <v>un</v>
          </cell>
          <cell r="E223">
            <v>2</v>
          </cell>
          <cell r="F223">
            <v>81.41</v>
          </cell>
          <cell r="G223">
            <v>162.82</v>
          </cell>
          <cell r="H223">
            <v>0.16500000000000026</v>
          </cell>
          <cell r="I223">
            <v>94.84</v>
          </cell>
          <cell r="J223">
            <v>189.68</v>
          </cell>
        </row>
        <row r="224">
          <cell r="A224" t="str">
            <v>02.8.5.17</v>
          </cell>
          <cell r="B224" t="str">
            <v>Mão Francesa Plana 5x32x619 mm</v>
          </cell>
          <cell r="C224" t="str">
            <v>Cotação</v>
          </cell>
          <cell r="D224" t="str">
            <v>un</v>
          </cell>
          <cell r="E224">
            <v>1</v>
          </cell>
          <cell r="F224">
            <v>30.82</v>
          </cell>
          <cell r="G224">
            <v>30.82</v>
          </cell>
          <cell r="H224">
            <v>0.16500000000000026</v>
          </cell>
          <cell r="I224">
            <v>35.9</v>
          </cell>
          <cell r="J224">
            <v>35.9</v>
          </cell>
        </row>
        <row r="225">
          <cell r="A225" t="str">
            <v>02.8.5.18</v>
          </cell>
          <cell r="B225" t="str">
            <v>Parafuso de Cabeça Abaulada M16 x 150 mm</v>
          </cell>
          <cell r="C225">
            <v>436</v>
          </cell>
          <cell r="D225" t="str">
            <v>un</v>
          </cell>
          <cell r="E225">
            <v>2</v>
          </cell>
          <cell r="F225">
            <v>13.25</v>
          </cell>
          <cell r="G225">
            <v>26.5</v>
          </cell>
          <cell r="H225">
            <v>0.16500000000000026</v>
          </cell>
          <cell r="I225">
            <v>15.43</v>
          </cell>
          <cell r="J225">
            <v>30.86</v>
          </cell>
        </row>
        <row r="226">
          <cell r="A226" t="str">
            <v>02.8.5.19</v>
          </cell>
          <cell r="B226" t="str">
            <v>Parafuso de Cabeça Abaulada M16 x 45 mm</v>
          </cell>
          <cell r="C226">
            <v>442</v>
          </cell>
          <cell r="D226" t="str">
            <v>un</v>
          </cell>
          <cell r="E226">
            <v>5</v>
          </cell>
          <cell r="F226">
            <v>7.83</v>
          </cell>
          <cell r="G226">
            <v>39.15</v>
          </cell>
          <cell r="H226">
            <v>0.16500000000000026</v>
          </cell>
          <cell r="I226">
            <v>9.1199999999999992</v>
          </cell>
          <cell r="J226">
            <v>45.6</v>
          </cell>
        </row>
        <row r="227">
          <cell r="A227" t="str">
            <v>02.8.5.20</v>
          </cell>
          <cell r="B227" t="str">
            <v>Parafuso de Cabeça Quadrada M16x50 mm</v>
          </cell>
          <cell r="C227">
            <v>442</v>
          </cell>
          <cell r="D227" t="str">
            <v>un</v>
          </cell>
          <cell r="E227">
            <v>1</v>
          </cell>
          <cell r="F227">
            <v>7.83</v>
          </cell>
          <cell r="G227">
            <v>7.83</v>
          </cell>
          <cell r="H227">
            <v>0.16500000000000026</v>
          </cell>
          <cell r="I227">
            <v>9.1199999999999992</v>
          </cell>
          <cell r="J227">
            <v>9.1199999999999992</v>
          </cell>
        </row>
        <row r="228">
          <cell r="A228" t="str">
            <v>02.8.5.20</v>
          </cell>
          <cell r="B228" t="str">
            <v>Parafuso de Cabeça Quadrada M16x150 mm</v>
          </cell>
          <cell r="C228">
            <v>441</v>
          </cell>
          <cell r="D228" t="str">
            <v>un</v>
          </cell>
          <cell r="E228">
            <v>2</v>
          </cell>
          <cell r="F228">
            <v>13.05</v>
          </cell>
          <cell r="G228">
            <v>26.1</v>
          </cell>
          <cell r="H228">
            <v>0.16500000000000026</v>
          </cell>
          <cell r="I228">
            <v>15.2</v>
          </cell>
          <cell r="J228">
            <v>30.4</v>
          </cell>
        </row>
        <row r="229">
          <cell r="A229" t="str">
            <v>02.8.5.21</v>
          </cell>
          <cell r="B229" t="str">
            <v>Parafuso Espaçador</v>
          </cell>
          <cell r="C229">
            <v>437</v>
          </cell>
          <cell r="D229" t="str">
            <v>un</v>
          </cell>
          <cell r="E229">
            <v>2</v>
          </cell>
          <cell r="F229">
            <v>30.97</v>
          </cell>
          <cell r="G229">
            <v>61.94</v>
          </cell>
          <cell r="H229">
            <v>0.16500000000000026</v>
          </cell>
          <cell r="I229">
            <v>36.08</v>
          </cell>
          <cell r="J229">
            <v>72.16</v>
          </cell>
        </row>
        <row r="230">
          <cell r="A230" t="str">
            <v>02.8.5.22</v>
          </cell>
          <cell r="B230" t="str">
            <v>Para-Raios de Distribuição Invólucro Polimérico – 25 kV</v>
          </cell>
          <cell r="C230" t="str">
            <v>Cotação</v>
          </cell>
          <cell r="D230" t="str">
            <v>un</v>
          </cell>
          <cell r="E230">
            <v>3</v>
          </cell>
          <cell r="F230">
            <v>315.02</v>
          </cell>
          <cell r="G230">
            <v>945.06</v>
          </cell>
          <cell r="H230">
            <v>0.16500000000000026</v>
          </cell>
          <cell r="I230">
            <v>366.99</v>
          </cell>
          <cell r="J230">
            <v>1100.97</v>
          </cell>
        </row>
        <row r="231">
          <cell r="A231" t="str">
            <v>02.8.5.23</v>
          </cell>
          <cell r="B231" t="str">
            <v>Perfil “U” para 25kV</v>
          </cell>
          <cell r="C231" t="str">
            <v>Cotação</v>
          </cell>
          <cell r="D231" t="str">
            <v>un</v>
          </cell>
          <cell r="E231">
            <v>1</v>
          </cell>
          <cell r="F231">
            <v>143.4</v>
          </cell>
          <cell r="G231">
            <v>143.4</v>
          </cell>
          <cell r="H231">
            <v>0.16500000000000026</v>
          </cell>
          <cell r="I231">
            <v>167.06</v>
          </cell>
          <cell r="J231">
            <v>167.06</v>
          </cell>
        </row>
        <row r="232">
          <cell r="A232" t="str">
            <v>02.8.5.24</v>
          </cell>
          <cell r="B232" t="str">
            <v>Porca Olhal</v>
          </cell>
          <cell r="C232">
            <v>421</v>
          </cell>
          <cell r="D232" t="str">
            <v>un</v>
          </cell>
          <cell r="E232">
            <v>4</v>
          </cell>
          <cell r="F232">
            <v>23.07</v>
          </cell>
          <cell r="G232">
            <v>92.28</v>
          </cell>
          <cell r="H232">
            <v>0.16500000000000026</v>
          </cell>
          <cell r="I232">
            <v>26.87</v>
          </cell>
          <cell r="J232">
            <v>107.48</v>
          </cell>
        </row>
        <row r="233">
          <cell r="A233" t="str">
            <v>02.8.5.25</v>
          </cell>
          <cell r="B233" t="str">
            <v>Sapatilha</v>
          </cell>
          <cell r="C233">
            <v>7581</v>
          </cell>
          <cell r="D233" t="str">
            <v>un</v>
          </cell>
          <cell r="E233">
            <v>1</v>
          </cell>
          <cell r="F233">
            <v>4.93</v>
          </cell>
          <cell r="G233">
            <v>4.93</v>
          </cell>
          <cell r="H233">
            <v>0.16500000000000026</v>
          </cell>
          <cell r="I233">
            <v>5.74</v>
          </cell>
          <cell r="J233">
            <v>5.74</v>
          </cell>
        </row>
        <row r="234">
          <cell r="A234" t="str">
            <v>02.8.5.26</v>
          </cell>
          <cell r="B234" t="str">
            <v>Sela para Cruzeta</v>
          </cell>
          <cell r="C234" t="str">
            <v>Cotação</v>
          </cell>
          <cell r="D234" t="str">
            <v>un</v>
          </cell>
          <cell r="E234">
            <v>2</v>
          </cell>
          <cell r="F234">
            <v>15.47</v>
          </cell>
          <cell r="G234">
            <v>30.94</v>
          </cell>
          <cell r="H234">
            <v>0.16500000000000026</v>
          </cell>
          <cell r="I234">
            <v>18.02</v>
          </cell>
          <cell r="J234">
            <v>36.04</v>
          </cell>
        </row>
        <row r="235">
          <cell r="A235" t="str">
            <v>02.8.5.27</v>
          </cell>
          <cell r="B235" t="str">
            <v>Suporte “L”</v>
          </cell>
          <cell r="C235" t="str">
            <v>Cotação</v>
          </cell>
          <cell r="D235" t="str">
            <v>un</v>
          </cell>
          <cell r="E235">
            <v>7</v>
          </cell>
          <cell r="F235">
            <v>4.6399999999999997</v>
          </cell>
          <cell r="G235">
            <v>32.479999999999997</v>
          </cell>
          <cell r="H235">
            <v>0.16500000000000026</v>
          </cell>
          <cell r="I235">
            <v>5.4</v>
          </cell>
          <cell r="J235">
            <v>37.799999999999997</v>
          </cell>
        </row>
        <row r="236">
          <cell r="A236" t="str">
            <v>02.8.5.28</v>
          </cell>
          <cell r="B236" t="str">
            <v xml:space="preserve">Montagem da estrutura </v>
          </cell>
          <cell r="C236" t="str">
            <v>Composição</v>
          </cell>
          <cell r="D236" t="str">
            <v>un</v>
          </cell>
          <cell r="E236">
            <v>1</v>
          </cell>
          <cell r="F236">
            <v>426.92</v>
          </cell>
          <cell r="G236">
            <v>426.92</v>
          </cell>
          <cell r="H236">
            <v>0.24</v>
          </cell>
          <cell r="I236">
            <v>529.38</v>
          </cell>
          <cell r="J236">
            <v>529.38</v>
          </cell>
        </row>
        <row r="237">
          <cell r="A237"/>
          <cell r="B237"/>
          <cell r="C237"/>
          <cell r="D237"/>
          <cell r="E237"/>
          <cell r="F237"/>
          <cell r="G237"/>
          <cell r="H237"/>
          <cell r="I237"/>
          <cell r="J237"/>
        </row>
        <row r="238">
          <cell r="A238"/>
          <cell r="B238"/>
          <cell r="C238"/>
          <cell r="D238"/>
          <cell r="E238"/>
          <cell r="F238" t="str">
            <v/>
          </cell>
          <cell r="G238" t="str">
            <v/>
          </cell>
          <cell r="H238" t="str">
            <v/>
          </cell>
          <cell r="I238" t="str">
            <v/>
          </cell>
          <cell r="J238" t="str">
            <v/>
          </cell>
        </row>
        <row r="239">
          <cell r="A239" t="str">
            <v>TOTAL</v>
          </cell>
          <cell r="B239"/>
          <cell r="C239" t="str">
            <v>TOTAL  ( R$ )</v>
          </cell>
          <cell r="D239"/>
          <cell r="E239"/>
          <cell r="F239"/>
          <cell r="G239">
            <v>259714.06000000006</v>
          </cell>
          <cell r="H239"/>
          <cell r="I239"/>
          <cell r="J239">
            <v>308061.03999999986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  <sheetName val="Plan1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NOVO HAMBURGO</v>
          </cell>
          <cell r="B2"/>
          <cell r="C2" t="str">
            <v>Data Base: Mai/2023</v>
          </cell>
          <cell r="D2"/>
          <cell r="E2"/>
          <cell r="F2" t="str">
            <v>03-LABORATÓRIO E ADMINISTRAÇÃO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03.1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03.1.1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03.1.1.1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80.8</v>
          </cell>
          <cell r="F10">
            <v>48.6</v>
          </cell>
          <cell r="G10">
            <v>3926.88</v>
          </cell>
          <cell r="H10">
            <v>0.24</v>
          </cell>
          <cell r="I10">
            <v>60.26</v>
          </cell>
          <cell r="J10">
            <v>4869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03.2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03.2.1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03.2.1.1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17.600000000000001</v>
          </cell>
          <cell r="F14">
            <v>12.79</v>
          </cell>
          <cell r="G14">
            <v>225.1</v>
          </cell>
          <cell r="H14">
            <v>0.24</v>
          </cell>
          <cell r="I14">
            <v>15.85</v>
          </cell>
          <cell r="J14">
            <v>278.95999999999998</v>
          </cell>
        </row>
        <row r="15">
          <cell r="A15" t="str">
            <v>03.2.2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03.2.2.1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13.860000000000001</v>
          </cell>
          <cell r="F16">
            <v>15.28</v>
          </cell>
          <cell r="G16">
            <v>211.78</v>
          </cell>
          <cell r="H16">
            <v>0.24</v>
          </cell>
          <cell r="I16">
            <v>18.940000000000001</v>
          </cell>
          <cell r="J16">
            <v>262.5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03.3</v>
          </cell>
          <cell r="B18" t="str">
            <v xml:space="preserve">FUNDAÇÃO E ESTRUTURA 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03.3.1</v>
          </cell>
          <cell r="B19" t="str">
            <v>Estacas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03.3.1.1</v>
          </cell>
          <cell r="B20" t="str">
            <v>Mobilização e Desmobilização Eq. Estacas</v>
          </cell>
          <cell r="C20" t="str">
            <v>Composição</v>
          </cell>
          <cell r="D20" t="str">
            <v>un</v>
          </cell>
          <cell r="E20">
            <v>1</v>
          </cell>
          <cell r="F20">
            <v>2399.52</v>
          </cell>
          <cell r="G20">
            <v>2399.52</v>
          </cell>
          <cell r="H20">
            <v>0.24</v>
          </cell>
          <cell r="I20">
            <v>2975.4</v>
          </cell>
          <cell r="J20">
            <v>2975.4</v>
          </cell>
        </row>
        <row r="21">
          <cell r="A21" t="str">
            <v>03.3.1.2</v>
          </cell>
          <cell r="B21" t="str">
            <v>Estaca hélice contínua, diâmetro de 30 cm, incluso concreto fck=30mpa e armadura mínima (exclusive mobilização, desmobilização e bombeamento)</v>
          </cell>
          <cell r="C21">
            <v>100651</v>
          </cell>
          <cell r="D21" t="str">
            <v>m</v>
          </cell>
          <cell r="E21">
            <v>192</v>
          </cell>
          <cell r="F21">
            <v>142.43</v>
          </cell>
          <cell r="G21">
            <v>27346.560000000001</v>
          </cell>
          <cell r="H21">
            <v>0.24</v>
          </cell>
          <cell r="I21">
            <v>176.61</v>
          </cell>
          <cell r="J21">
            <v>33909.120000000003</v>
          </cell>
        </row>
        <row r="22">
          <cell r="A22" t="str">
            <v>03.3.2</v>
          </cell>
          <cell r="B22" t="str">
            <v>Lastros e Concretos</v>
          </cell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 t="str">
            <v>03.3.2.1</v>
          </cell>
          <cell r="B23" t="str">
            <v>Lastro de Brita</v>
          </cell>
          <cell r="C23">
            <v>100322</v>
          </cell>
          <cell r="D23" t="str">
            <v>m³</v>
          </cell>
          <cell r="E23">
            <v>15</v>
          </cell>
          <cell r="F23">
            <v>111.17</v>
          </cell>
          <cell r="G23">
            <v>1667.55</v>
          </cell>
          <cell r="H23">
            <v>0.24</v>
          </cell>
          <cell r="I23">
            <v>137.85</v>
          </cell>
          <cell r="J23">
            <v>2067.75</v>
          </cell>
        </row>
        <row r="24">
          <cell r="A24" t="str">
            <v>03.3.2.2</v>
          </cell>
          <cell r="B24" t="str">
            <v>Lastro de Concreto Magro</v>
          </cell>
          <cell r="C24">
            <v>96620</v>
          </cell>
          <cell r="D24" t="str">
            <v>m³</v>
          </cell>
          <cell r="E24">
            <v>15</v>
          </cell>
          <cell r="F24">
            <v>586.77</v>
          </cell>
          <cell r="G24">
            <v>8801.5499999999993</v>
          </cell>
          <cell r="H24">
            <v>0.24</v>
          </cell>
          <cell r="I24">
            <v>727.59</v>
          </cell>
          <cell r="J24">
            <v>10913.85</v>
          </cell>
        </row>
        <row r="25">
          <cell r="A25" t="str">
            <v>03.3.2.3</v>
          </cell>
          <cell r="B25" t="str">
            <v>Concreto estrutural Fck 30MPa</v>
          </cell>
          <cell r="C25">
            <v>34494</v>
          </cell>
          <cell r="D25" t="str">
            <v>m³</v>
          </cell>
          <cell r="E25">
            <v>104</v>
          </cell>
          <cell r="F25">
            <v>515.29</v>
          </cell>
          <cell r="G25">
            <v>53590.16</v>
          </cell>
          <cell r="H25">
            <v>0.16500000000000026</v>
          </cell>
          <cell r="I25">
            <v>600.30999999999995</v>
          </cell>
          <cell r="J25">
            <v>62432.24</v>
          </cell>
        </row>
        <row r="26">
          <cell r="A26" t="str">
            <v>03.3.2.4</v>
          </cell>
          <cell r="B26" t="str">
            <v>Lançamento com uso de Bomba, adensamento e acabamento de Concreto em Estruturas</v>
          </cell>
          <cell r="C26">
            <v>103673</v>
          </cell>
          <cell r="D26" t="str">
            <v>m³</v>
          </cell>
          <cell r="E26">
            <v>119</v>
          </cell>
          <cell r="F26">
            <v>40.29</v>
          </cell>
          <cell r="G26">
            <v>4794.51</v>
          </cell>
          <cell r="H26">
            <v>0.24</v>
          </cell>
          <cell r="I26">
            <v>49.95</v>
          </cell>
          <cell r="J26">
            <v>5944.05</v>
          </cell>
        </row>
        <row r="27">
          <cell r="A27" t="str">
            <v>03.3.3</v>
          </cell>
          <cell r="B27" t="str">
            <v>Fôrmas e cimbramentos</v>
          </cell>
          <cell r="C27"/>
          <cell r="D27"/>
          <cell r="E27"/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</row>
        <row r="28">
          <cell r="A28" t="str">
            <v>03.3.3.1</v>
          </cell>
          <cell r="B28" t="str">
            <v>Montagem e desmontagem de fôrma de pilares retangulares e estruturas similares, 4 utilizações.</v>
          </cell>
          <cell r="C28">
            <v>92419</v>
          </cell>
          <cell r="D28" t="str">
            <v>m²</v>
          </cell>
          <cell r="E28">
            <v>47</v>
          </cell>
          <cell r="F28">
            <v>95.26</v>
          </cell>
          <cell r="G28">
            <v>4477.22</v>
          </cell>
          <cell r="H28">
            <v>0.24</v>
          </cell>
          <cell r="I28">
            <v>118.12</v>
          </cell>
          <cell r="J28">
            <v>5551.64</v>
          </cell>
        </row>
        <row r="29">
          <cell r="A29" t="str">
            <v>03.3.3.2</v>
          </cell>
          <cell r="B29" t="str">
            <v>Montagem e desmontagem de fôrma de viga, escoramento com garfo de madeira, 4 utilizações.</v>
          </cell>
          <cell r="C29">
            <v>92455</v>
          </cell>
          <cell r="D29" t="str">
            <v>m²</v>
          </cell>
          <cell r="E29">
            <v>368</v>
          </cell>
          <cell r="F29">
            <v>169.1</v>
          </cell>
          <cell r="G29">
            <v>62228.800000000003</v>
          </cell>
          <cell r="H29">
            <v>0.24</v>
          </cell>
          <cell r="I29">
            <v>209.68</v>
          </cell>
          <cell r="J29">
            <v>77162.240000000005</v>
          </cell>
        </row>
        <row r="30">
          <cell r="A30" t="str">
            <v>03.3.3.3</v>
          </cell>
          <cell r="B30" t="str">
            <v>Montagem e desmontagem de fôrma de laje maciça, 4 utilizações.</v>
          </cell>
          <cell r="C30">
            <v>92514</v>
          </cell>
          <cell r="D30" t="str">
            <v>m²</v>
          </cell>
          <cell r="E30">
            <v>216</v>
          </cell>
          <cell r="F30">
            <v>70.069999999999993</v>
          </cell>
          <cell r="G30">
            <v>15135.12</v>
          </cell>
          <cell r="H30">
            <v>0.24</v>
          </cell>
          <cell r="I30">
            <v>86.88</v>
          </cell>
          <cell r="J30">
            <v>18766.080000000002</v>
          </cell>
        </row>
        <row r="31">
          <cell r="A31" t="str">
            <v>03.3.3.4</v>
          </cell>
          <cell r="B31" t="str">
            <v>Fabricação, montagem e desmontagem de fôrma para bloco de coroamento.</v>
          </cell>
          <cell r="C31">
            <v>96534</v>
          </cell>
          <cell r="D31" t="str">
            <v>m²</v>
          </cell>
          <cell r="E31">
            <v>26</v>
          </cell>
          <cell r="F31">
            <v>74.8</v>
          </cell>
          <cell r="G31">
            <v>1944.8</v>
          </cell>
          <cell r="H31">
            <v>0.24</v>
          </cell>
          <cell r="I31">
            <v>92.75</v>
          </cell>
          <cell r="J31">
            <v>2411.5</v>
          </cell>
        </row>
        <row r="32">
          <cell r="A32" t="str">
            <v/>
          </cell>
          <cell r="B32"/>
          <cell r="C32"/>
          <cell r="D32"/>
          <cell r="E32"/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</row>
        <row r="33">
          <cell r="A33" t="str">
            <v>03.3.4</v>
          </cell>
          <cell r="B33" t="str">
            <v>Armaduras</v>
          </cell>
          <cell r="C33"/>
          <cell r="D33"/>
          <cell r="E33"/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</row>
        <row r="34">
          <cell r="A34" t="str">
            <v>03.3.4.1</v>
          </cell>
          <cell r="B34" t="str">
            <v>Armadura CA - 50 6,3mm</v>
          </cell>
          <cell r="C34">
            <v>92916</v>
          </cell>
          <cell r="D34" t="str">
            <v>kg</v>
          </cell>
          <cell r="E34">
            <v>1058.97</v>
          </cell>
          <cell r="F34">
            <v>15.74</v>
          </cell>
          <cell r="G34">
            <v>16668.18</v>
          </cell>
          <cell r="H34">
            <v>0.24</v>
          </cell>
          <cell r="I34">
            <v>19.510000000000002</v>
          </cell>
          <cell r="J34">
            <v>20660.5</v>
          </cell>
        </row>
        <row r="35">
          <cell r="A35" t="str">
            <v>03.3.4.2</v>
          </cell>
          <cell r="B35" t="str">
            <v>Armadura CA - 50 8mm</v>
          </cell>
          <cell r="C35">
            <v>92917</v>
          </cell>
          <cell r="D35" t="str">
            <v>kg</v>
          </cell>
          <cell r="E35">
            <v>3027.9</v>
          </cell>
          <cell r="F35">
            <v>14.51</v>
          </cell>
          <cell r="G35">
            <v>43934.82</v>
          </cell>
          <cell r="H35">
            <v>0.24</v>
          </cell>
          <cell r="I35">
            <v>17.989999999999998</v>
          </cell>
          <cell r="J35">
            <v>54471.92</v>
          </cell>
        </row>
        <row r="36">
          <cell r="A36" t="str">
            <v>03.3.4.3</v>
          </cell>
          <cell r="B36" t="str">
            <v>Armadura CA - 50 10mm</v>
          </cell>
          <cell r="C36">
            <v>92919</v>
          </cell>
          <cell r="D36" t="str">
            <v>kg</v>
          </cell>
          <cell r="E36">
            <v>2399.1899999999996</v>
          </cell>
          <cell r="F36">
            <v>12.77</v>
          </cell>
          <cell r="G36">
            <v>30637.65</v>
          </cell>
          <cell r="H36">
            <v>0.24</v>
          </cell>
          <cell r="I36">
            <v>15.83</v>
          </cell>
          <cell r="J36">
            <v>37979.17</v>
          </cell>
        </row>
        <row r="37">
          <cell r="A37" t="str">
            <v>03.3.4.4</v>
          </cell>
          <cell r="B37" t="str">
            <v>Armadura CA - 50 12,5mm</v>
          </cell>
          <cell r="C37">
            <v>92921</v>
          </cell>
          <cell r="D37" t="str">
            <v>kg</v>
          </cell>
          <cell r="E37">
            <v>785.94</v>
          </cell>
          <cell r="F37">
            <v>10.62</v>
          </cell>
          <cell r="G37">
            <v>8346.68</v>
          </cell>
          <cell r="H37">
            <v>0.24</v>
          </cell>
          <cell r="I37">
            <v>13.16</v>
          </cell>
          <cell r="J37">
            <v>10342.969999999999</v>
          </cell>
        </row>
        <row r="38">
          <cell r="A38" t="str">
            <v>03.3.4.5</v>
          </cell>
          <cell r="B38" t="str">
            <v>Armadura CA - 50 16mm</v>
          </cell>
          <cell r="C38">
            <v>92922</v>
          </cell>
          <cell r="D38" t="str">
            <v>kg</v>
          </cell>
          <cell r="E38">
            <v>1641.5</v>
          </cell>
          <cell r="F38">
            <v>10.19</v>
          </cell>
          <cell r="G38">
            <v>16726.88</v>
          </cell>
          <cell r="H38">
            <v>0.24</v>
          </cell>
          <cell r="I38">
            <v>12.63</v>
          </cell>
          <cell r="J38">
            <v>20732.14</v>
          </cell>
        </row>
        <row r="39">
          <cell r="A39" t="str">
            <v>03.3.4.6</v>
          </cell>
          <cell r="B39" t="str">
            <v>Armadura CA - 50 20mm</v>
          </cell>
          <cell r="C39">
            <v>92923</v>
          </cell>
          <cell r="D39" t="str">
            <v>kg</v>
          </cell>
          <cell r="E39">
            <v>118.37</v>
          </cell>
          <cell r="F39">
            <v>11.49</v>
          </cell>
          <cell r="G39">
            <v>1360.07</v>
          </cell>
          <cell r="H39">
            <v>0.24</v>
          </cell>
          <cell r="I39">
            <v>14.24</v>
          </cell>
          <cell r="J39">
            <v>1685.58</v>
          </cell>
        </row>
        <row r="40">
          <cell r="A40" t="str">
            <v>03.3.4.7</v>
          </cell>
          <cell r="B40" t="str">
            <v>Armação Q138</v>
          </cell>
          <cell r="C40">
            <v>97090</v>
          </cell>
          <cell r="D40" t="str">
            <v>kg</v>
          </cell>
          <cell r="E40">
            <v>750.64</v>
          </cell>
          <cell r="F40">
            <v>15.06</v>
          </cell>
          <cell r="G40">
            <v>11304.63</v>
          </cell>
          <cell r="H40">
            <v>0.24</v>
          </cell>
          <cell r="I40">
            <v>18.670000000000002</v>
          </cell>
          <cell r="J40">
            <v>14014.44</v>
          </cell>
        </row>
        <row r="41">
          <cell r="A41" t="str">
            <v/>
          </cell>
          <cell r="B41"/>
          <cell r="C41"/>
          <cell r="D41"/>
          <cell r="E41"/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</row>
        <row r="42">
          <cell r="A42" t="str">
            <v>03.4</v>
          </cell>
          <cell r="B42" t="str">
            <v>FECHAMENTO</v>
          </cell>
          <cell r="C42"/>
          <cell r="D42"/>
          <cell r="E42"/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</row>
        <row r="43">
          <cell r="A43" t="str">
            <v>03.4.1</v>
          </cell>
          <cell r="B43" t="str">
            <v>Alvenarias</v>
          </cell>
          <cell r="C43"/>
          <cell r="D43"/>
          <cell r="E43"/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</row>
        <row r="44">
          <cell r="A44" t="str">
            <v>03.4.1.1</v>
          </cell>
          <cell r="B44" t="str">
            <v>Alvenaria de vedação de blocos cerâmicos furados na vertical de 9x19x39 cm (espessura 9 cm) e argamassa de assentamento com preparo em betoneira</v>
          </cell>
          <cell r="C44">
            <v>103322</v>
          </cell>
          <cell r="D44" t="str">
            <v>m²</v>
          </cell>
          <cell r="E44">
            <v>102.53</v>
          </cell>
          <cell r="F44">
            <v>55.8</v>
          </cell>
          <cell r="G44">
            <v>5721.17</v>
          </cell>
          <cell r="H44">
            <v>0.24</v>
          </cell>
          <cell r="I44">
            <v>69.19</v>
          </cell>
          <cell r="J44">
            <v>7094.05</v>
          </cell>
        </row>
        <row r="45">
          <cell r="A45" t="str">
            <v>03.4.1.2</v>
          </cell>
          <cell r="B45" t="str">
            <v>Alvenaria de vedação de blocos cerâmicos furados na vertical de 19x19x39 cm (espessura 19 cm) e argamassa de assentamento com preparo em betoneira</v>
          </cell>
          <cell r="C45">
            <v>103326</v>
          </cell>
          <cell r="D45" t="str">
            <v>m²</v>
          </cell>
          <cell r="E45">
            <v>186.32</v>
          </cell>
          <cell r="F45">
            <v>90.17</v>
          </cell>
          <cell r="G45">
            <v>16800.47</v>
          </cell>
          <cell r="H45">
            <v>0.24</v>
          </cell>
          <cell r="I45">
            <v>111.81</v>
          </cell>
          <cell r="J45">
            <v>20832.43</v>
          </cell>
        </row>
        <row r="46">
          <cell r="A46" t="str">
            <v>03.4.1.3</v>
          </cell>
          <cell r="B46" t="str">
            <v>Parede com placas de gesso acartonado (drywall), para uso interno, com duas faces simples e estrutura metálica com guias simples, com vãos</v>
          </cell>
          <cell r="C46">
            <v>96359</v>
          </cell>
          <cell r="D46" t="str">
            <v>m²</v>
          </cell>
          <cell r="E46">
            <v>95.1</v>
          </cell>
          <cell r="F46">
            <v>123.95</v>
          </cell>
          <cell r="G46">
            <v>11787.64</v>
          </cell>
          <cell r="H46">
            <v>0.24</v>
          </cell>
          <cell r="I46">
            <v>153.69</v>
          </cell>
          <cell r="J46">
            <v>14615.91</v>
          </cell>
        </row>
        <row r="47">
          <cell r="A47" t="str">
            <v/>
          </cell>
          <cell r="B47"/>
          <cell r="C47"/>
          <cell r="D47"/>
          <cell r="E47"/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</row>
        <row r="48">
          <cell r="A48" t="str">
            <v>03.4.2</v>
          </cell>
          <cell r="B48" t="str">
            <v>Coberturas</v>
          </cell>
          <cell r="C48"/>
          <cell r="D48"/>
          <cell r="E48"/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</row>
        <row r="49">
          <cell r="A49" t="str">
            <v>03.4.2.1</v>
          </cell>
          <cell r="B49" t="str">
            <v>Calha base 30cm altura 20cm chapa dobrada em aço galvanizado</v>
          </cell>
          <cell r="C49">
            <v>94227</v>
          </cell>
          <cell r="D49" t="str">
            <v>m</v>
          </cell>
          <cell r="E49">
            <v>87.46</v>
          </cell>
          <cell r="F49">
            <v>71.09</v>
          </cell>
          <cell r="G49">
            <v>6217.53</v>
          </cell>
          <cell r="H49">
            <v>0.24</v>
          </cell>
          <cell r="I49">
            <v>88.15</v>
          </cell>
          <cell r="J49">
            <v>7709.59</v>
          </cell>
        </row>
        <row r="50">
          <cell r="A50" t="str">
            <v>03.4.2.2</v>
          </cell>
          <cell r="B50" t="str">
            <v>Cumeeira e Espigão para Telha Romana</v>
          </cell>
          <cell r="C50">
            <v>94219</v>
          </cell>
          <cell r="D50" t="str">
            <v>m</v>
          </cell>
          <cell r="E50">
            <v>93.04</v>
          </cell>
          <cell r="F50">
            <v>41.87</v>
          </cell>
          <cell r="G50">
            <v>3895.58</v>
          </cell>
          <cell r="H50">
            <v>0.24</v>
          </cell>
          <cell r="I50">
            <v>51.91</v>
          </cell>
          <cell r="J50">
            <v>4829.7</v>
          </cell>
        </row>
        <row r="51">
          <cell r="A51" t="str">
            <v>03.4.2.3</v>
          </cell>
          <cell r="B51" t="str">
            <v>Água furtada ou Rincão para Telha Romana</v>
          </cell>
          <cell r="C51">
            <v>1117</v>
          </cell>
          <cell r="D51" t="str">
            <v>m</v>
          </cell>
          <cell r="E51">
            <v>18.41</v>
          </cell>
          <cell r="F51">
            <v>31.32</v>
          </cell>
          <cell r="G51">
            <v>576.6</v>
          </cell>
          <cell r="H51">
            <v>0.16500000000000026</v>
          </cell>
          <cell r="I51">
            <v>36.479999999999997</v>
          </cell>
          <cell r="J51">
            <v>671.59</v>
          </cell>
        </row>
        <row r="52">
          <cell r="A52" t="str">
            <v>03.4.2.4</v>
          </cell>
          <cell r="B52" t="str">
            <v>Algeroz para terminal de muro e encontro de paredes em aço galvanizado</v>
          </cell>
          <cell r="C52">
            <v>101979</v>
          </cell>
          <cell r="D52" t="str">
            <v>m</v>
          </cell>
          <cell r="E52">
            <v>3.37</v>
          </cell>
          <cell r="F52">
            <v>45.99</v>
          </cell>
          <cell r="G52">
            <v>154.97999999999999</v>
          </cell>
          <cell r="H52">
            <v>0.24</v>
          </cell>
          <cell r="I52">
            <v>57.02</v>
          </cell>
          <cell r="J52">
            <v>192.15</v>
          </cell>
        </row>
        <row r="53">
          <cell r="A53" t="str">
            <v>03.4.2.5</v>
          </cell>
          <cell r="B53" t="str">
            <v>Telha cerâmica tipo romana</v>
          </cell>
          <cell r="C53">
            <v>94443</v>
          </cell>
          <cell r="D53" t="str">
            <v>m²</v>
          </cell>
          <cell r="E53">
            <v>376.53</v>
          </cell>
          <cell r="F53">
            <v>65.39</v>
          </cell>
          <cell r="G53">
            <v>24621.29</v>
          </cell>
          <cell r="H53">
            <v>0.24</v>
          </cell>
          <cell r="I53">
            <v>81.08</v>
          </cell>
          <cell r="J53">
            <v>30529.05</v>
          </cell>
        </row>
        <row r="54">
          <cell r="A54" t="str">
            <v>03.4.2.6</v>
          </cell>
          <cell r="B54" t="str">
            <v>Estrutura de Madeira para telha cerâmica</v>
          </cell>
          <cell r="C54">
            <v>92542</v>
          </cell>
          <cell r="D54" t="str">
            <v>m²</v>
          </cell>
          <cell r="E54">
            <v>376.53</v>
          </cell>
          <cell r="F54">
            <v>73.58</v>
          </cell>
          <cell r="G54">
            <v>27705.07</v>
          </cell>
          <cell r="H54">
            <v>0.24</v>
          </cell>
          <cell r="I54">
            <v>91.23</v>
          </cell>
          <cell r="J54">
            <v>34350.83</v>
          </cell>
        </row>
        <row r="55">
          <cell r="A55" t="str">
            <v/>
          </cell>
          <cell r="B55"/>
          <cell r="C55"/>
          <cell r="D55"/>
          <cell r="E55"/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</row>
        <row r="56">
          <cell r="A56" t="str">
            <v>03.5</v>
          </cell>
          <cell r="B56" t="str">
            <v>REVESTIMENTO E TRATAMENTO DE SUPERFÍCIES</v>
          </cell>
          <cell r="C56"/>
          <cell r="D56"/>
          <cell r="E56"/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</row>
        <row r="57">
          <cell r="A57" t="str">
            <v>03.5.1</v>
          </cell>
          <cell r="B57" t="str">
            <v>Revestimento Externo</v>
          </cell>
          <cell r="C57"/>
          <cell r="D57"/>
          <cell r="E57"/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</row>
        <row r="58">
          <cell r="A58" t="str">
            <v>03.5.1.1</v>
          </cell>
          <cell r="B58" t="str">
            <v>Aplicaçao de selador em paredes</v>
          </cell>
          <cell r="C58">
            <v>88485</v>
          </cell>
          <cell r="D58" t="str">
            <v>m²</v>
          </cell>
          <cell r="E58">
            <v>228.57</v>
          </cell>
          <cell r="F58">
            <v>3.74</v>
          </cell>
          <cell r="G58">
            <v>854.85</v>
          </cell>
          <cell r="H58">
            <v>0.24</v>
          </cell>
          <cell r="I58">
            <v>4.63</v>
          </cell>
          <cell r="J58">
            <v>1058.27</v>
          </cell>
        </row>
        <row r="59">
          <cell r="A59" t="str">
            <v>03.5.1.2</v>
          </cell>
          <cell r="B59" t="str">
            <v>Chapisco aplicado em alvenaria (com presença de vãos) de fachada, com colher de pedreiro, argamassa traço 1:3 com preparo em betoneira</v>
          </cell>
          <cell r="C59">
            <v>87879</v>
          </cell>
          <cell r="D59" t="str">
            <v>m²</v>
          </cell>
          <cell r="E59">
            <v>219.16</v>
          </cell>
          <cell r="F59">
            <v>4.29</v>
          </cell>
          <cell r="G59">
            <v>940.19</v>
          </cell>
          <cell r="H59">
            <v>0.24</v>
          </cell>
          <cell r="I59">
            <v>5.31</v>
          </cell>
          <cell r="J59">
            <v>1163.73</v>
          </cell>
        </row>
        <row r="60">
          <cell r="A60" t="str">
            <v>03.5.1.3</v>
          </cell>
          <cell r="B60" t="str">
            <v>Massa única para fachadas</v>
          </cell>
          <cell r="C60">
            <v>87529</v>
          </cell>
          <cell r="D60" t="str">
            <v>m²</v>
          </cell>
          <cell r="E60">
            <v>219.93</v>
          </cell>
          <cell r="F60">
            <v>35.03</v>
          </cell>
          <cell r="G60">
            <v>7704.14</v>
          </cell>
          <cell r="H60">
            <v>0.24</v>
          </cell>
          <cell r="I60">
            <v>43.43</v>
          </cell>
          <cell r="J60">
            <v>9551.5499999999993</v>
          </cell>
        </row>
        <row r="61">
          <cell r="A61" t="str">
            <v>03.5.1.4</v>
          </cell>
          <cell r="B61" t="str">
            <v>Tinta acrílica fosca azul claro - base a - G013 (referência da cor: tintas kiling ou equivalente técnico)</v>
          </cell>
          <cell r="C61">
            <v>88489</v>
          </cell>
          <cell r="D61" t="str">
            <v>m²</v>
          </cell>
          <cell r="E61">
            <v>137.15</v>
          </cell>
          <cell r="F61">
            <v>12.57</v>
          </cell>
          <cell r="G61">
            <v>1723.97</v>
          </cell>
          <cell r="H61">
            <v>0.24</v>
          </cell>
          <cell r="I61">
            <v>15.58</v>
          </cell>
          <cell r="J61">
            <v>2136.79</v>
          </cell>
        </row>
        <row r="62">
          <cell r="A62" t="str">
            <v>03.5.1.5</v>
          </cell>
          <cell r="B62" t="str">
            <v>Tinta acrílica fosca azul escuro - base c - L013 (referência da cor: tintas kiling ou equivalente técnico)</v>
          </cell>
          <cell r="C62">
            <v>88489</v>
          </cell>
          <cell r="D62" t="str">
            <v>m²</v>
          </cell>
          <cell r="E62">
            <v>91.41</v>
          </cell>
          <cell r="F62">
            <v>12.57</v>
          </cell>
          <cell r="G62">
            <v>1149.02</v>
          </cell>
          <cell r="H62">
            <v>0.24</v>
          </cell>
          <cell r="I62">
            <v>15.58</v>
          </cell>
          <cell r="J62">
            <v>1424.16</v>
          </cell>
        </row>
        <row r="63">
          <cell r="A63" t="str">
            <v>03.5.1.6</v>
          </cell>
          <cell r="B63" t="str">
            <v>Aplicação de pintura PVA em teto na cor branca</v>
          </cell>
          <cell r="C63">
            <v>88488</v>
          </cell>
          <cell r="D63" t="str">
            <v>m²</v>
          </cell>
          <cell r="E63">
            <v>111.02</v>
          </cell>
          <cell r="F63">
            <v>14.76</v>
          </cell>
          <cell r="G63">
            <v>1638.65</v>
          </cell>
          <cell r="H63">
            <v>0.24</v>
          </cell>
          <cell r="I63">
            <v>18.3</v>
          </cell>
          <cell r="J63">
            <v>2031.66</v>
          </cell>
        </row>
        <row r="64">
          <cell r="A64" t="str">
            <v/>
          </cell>
          <cell r="B64"/>
          <cell r="C64"/>
          <cell r="D64"/>
          <cell r="E64"/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</row>
        <row r="65">
          <cell r="A65" t="str">
            <v>03.5.2</v>
          </cell>
          <cell r="B65" t="str">
            <v>Revestimento Interno</v>
          </cell>
          <cell r="C65"/>
          <cell r="D65"/>
          <cell r="E65"/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</row>
        <row r="66">
          <cell r="A66" t="str">
            <v>03.5.2.1</v>
          </cell>
          <cell r="B66" t="str">
            <v>Aplicação de pintura PVA em Parede na cor branca para parede de gesso acartonado</v>
          </cell>
          <cell r="C66">
            <v>88489</v>
          </cell>
          <cell r="D66" t="str">
            <v>m²</v>
          </cell>
          <cell r="E66">
            <v>117.88</v>
          </cell>
          <cell r="F66">
            <v>12.57</v>
          </cell>
          <cell r="G66">
            <v>1481.75</v>
          </cell>
          <cell r="H66">
            <v>0.24</v>
          </cell>
          <cell r="I66">
            <v>15.58</v>
          </cell>
          <cell r="J66">
            <v>1836.57</v>
          </cell>
        </row>
        <row r="67">
          <cell r="A67" t="str">
            <v>03.5.2.2</v>
          </cell>
          <cell r="B67" t="str">
            <v>Massa corrida PVA para parede de gesso acartonado</v>
          </cell>
          <cell r="C67">
            <v>88497</v>
          </cell>
          <cell r="D67" t="str">
            <v>m²</v>
          </cell>
          <cell r="E67">
            <v>117.88</v>
          </cell>
          <cell r="F67">
            <v>17.920000000000002</v>
          </cell>
          <cell r="G67">
            <v>2112.4</v>
          </cell>
          <cell r="H67">
            <v>0.24</v>
          </cell>
          <cell r="I67">
            <v>22.22</v>
          </cell>
          <cell r="J67">
            <v>2619.29</v>
          </cell>
        </row>
        <row r="68">
          <cell r="A68" t="str">
            <v>03.5.2.3</v>
          </cell>
          <cell r="B68" t="str">
            <v>Aplicaçao de selador em paredes</v>
          </cell>
          <cell r="C68">
            <v>88485</v>
          </cell>
          <cell r="D68" t="str">
            <v>m²</v>
          </cell>
          <cell r="E68">
            <v>166.62</v>
          </cell>
          <cell r="F68">
            <v>3.74</v>
          </cell>
          <cell r="G68">
            <v>623.15</v>
          </cell>
          <cell r="H68">
            <v>0.24</v>
          </cell>
          <cell r="I68">
            <v>4.63</v>
          </cell>
          <cell r="J68">
            <v>771.45</v>
          </cell>
        </row>
        <row r="69">
          <cell r="A69" t="str">
            <v>03.5.2.4</v>
          </cell>
          <cell r="B69" t="str">
            <v>Aplicação de pintura PVA em Parede na cor branca</v>
          </cell>
          <cell r="C69">
            <v>88489</v>
          </cell>
          <cell r="D69" t="str">
            <v>m²</v>
          </cell>
          <cell r="E69">
            <v>166.62</v>
          </cell>
          <cell r="F69">
            <v>12.57</v>
          </cell>
          <cell r="G69">
            <v>2094.41</v>
          </cell>
          <cell r="H69">
            <v>0.24</v>
          </cell>
          <cell r="I69">
            <v>15.58</v>
          </cell>
          <cell r="J69">
            <v>2595.9299999999998</v>
          </cell>
        </row>
        <row r="70">
          <cell r="A70" t="str">
            <v>03.5.2.5</v>
          </cell>
          <cell r="B70" t="str">
            <v>Chapisco aplicado em alvenarias internas, com colher de pedreiro, argamassa traço 1:3 com preparo em betoneira</v>
          </cell>
          <cell r="C70">
            <v>87879</v>
          </cell>
          <cell r="D70" t="str">
            <v>m²</v>
          </cell>
          <cell r="E70">
            <v>399.2</v>
          </cell>
          <cell r="F70">
            <v>4.29</v>
          </cell>
          <cell r="G70">
            <v>1712.56</v>
          </cell>
          <cell r="H70">
            <v>0.24</v>
          </cell>
          <cell r="I70">
            <v>5.31</v>
          </cell>
          <cell r="J70">
            <v>2119.75</v>
          </cell>
        </row>
        <row r="71">
          <cell r="A71" t="str">
            <v>03.5.2.6</v>
          </cell>
          <cell r="B71" t="str">
            <v>Massa única para interior</v>
          </cell>
          <cell r="C71">
            <v>87529</v>
          </cell>
          <cell r="D71" t="str">
            <v>m²</v>
          </cell>
          <cell r="E71">
            <v>400.98</v>
          </cell>
          <cell r="F71">
            <v>35.03</v>
          </cell>
          <cell r="G71">
            <v>14046.32</v>
          </cell>
          <cell r="H71">
            <v>0.24</v>
          </cell>
          <cell r="I71">
            <v>43.43</v>
          </cell>
          <cell r="J71">
            <v>17414.560000000001</v>
          </cell>
        </row>
        <row r="72">
          <cell r="A72" t="str">
            <v>03.5.2.7</v>
          </cell>
          <cell r="B72" t="str">
            <v>Revestimento cerâmico para paredes internas com placas tipo esmaltada extra de dimensões 33x45cm aplicadas em ambientes de área maior que 5m² na altura inteira das paredes</v>
          </cell>
          <cell r="C72">
            <v>87273</v>
          </cell>
          <cell r="D72" t="str">
            <v>m²</v>
          </cell>
          <cell r="E72">
            <v>305.77999999999997</v>
          </cell>
          <cell r="F72">
            <v>62.71</v>
          </cell>
          <cell r="G72">
            <v>19175.46</v>
          </cell>
          <cell r="H72">
            <v>0.24</v>
          </cell>
          <cell r="I72">
            <v>77.760000000000005</v>
          </cell>
          <cell r="J72">
            <v>23777.45</v>
          </cell>
        </row>
        <row r="73">
          <cell r="A73" t="str">
            <v>03.5.2.8</v>
          </cell>
          <cell r="B73" t="str">
            <v>Aplicação de pintura PVA em teto na cor branca</v>
          </cell>
          <cell r="C73">
            <v>88488</v>
          </cell>
          <cell r="D73" t="str">
            <v>m²</v>
          </cell>
          <cell r="E73">
            <v>198.84</v>
          </cell>
          <cell r="F73">
            <v>14.76</v>
          </cell>
          <cell r="G73">
            <v>2934.87</v>
          </cell>
          <cell r="H73">
            <v>0.24</v>
          </cell>
          <cell r="I73">
            <v>18.3</v>
          </cell>
          <cell r="J73">
            <v>3638.77</v>
          </cell>
        </row>
        <row r="74">
          <cell r="A74" t="str">
            <v>03.5.2.9</v>
          </cell>
          <cell r="B74" t="str">
            <v>Aplicaçao de selador em teto</v>
          </cell>
          <cell r="C74">
            <v>88484</v>
          </cell>
          <cell r="D74" t="str">
            <v>m²</v>
          </cell>
          <cell r="E74">
            <v>198.84</v>
          </cell>
          <cell r="F74">
            <v>4.63</v>
          </cell>
          <cell r="G74">
            <v>920.62</v>
          </cell>
          <cell r="H74">
            <v>0.24</v>
          </cell>
          <cell r="I74">
            <v>5.74</v>
          </cell>
          <cell r="J74">
            <v>1141.3399999999999</v>
          </cell>
        </row>
        <row r="75">
          <cell r="A75" t="str">
            <v/>
          </cell>
          <cell r="B75"/>
          <cell r="C75"/>
          <cell r="D75"/>
          <cell r="E75"/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</row>
        <row r="76">
          <cell r="A76" t="str">
            <v>03.6</v>
          </cell>
          <cell r="B76" t="str">
            <v>PAVIMENTAÇÃO</v>
          </cell>
          <cell r="C76"/>
          <cell r="D76"/>
          <cell r="E76"/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</row>
        <row r="77">
          <cell r="A77" t="str">
            <v>03.6.1</v>
          </cell>
          <cell r="B77" t="str">
            <v>Execução de passeio (calçada) ou piso de concreto com concreto moldado in loco, usinado, acabamento convencional, espessura 6 cm, armado</v>
          </cell>
          <cell r="C77">
            <v>94993</v>
          </cell>
          <cell r="D77" t="str">
            <v>m²</v>
          </cell>
          <cell r="E77">
            <v>286.20999999999998</v>
          </cell>
          <cell r="F77">
            <v>75.64</v>
          </cell>
          <cell r="G77">
            <v>21648.92</v>
          </cell>
          <cell r="H77">
            <v>0.24</v>
          </cell>
          <cell r="I77">
            <v>93.79</v>
          </cell>
          <cell r="J77">
            <v>26843.63</v>
          </cell>
        </row>
        <row r="78">
          <cell r="A78" t="str">
            <v>03.6.2</v>
          </cell>
          <cell r="B78" t="str">
            <v>Lastro de Brita</v>
          </cell>
          <cell r="C78">
            <v>100322</v>
          </cell>
          <cell r="D78" t="str">
            <v>m³</v>
          </cell>
          <cell r="E78">
            <v>28.62</v>
          </cell>
          <cell r="F78">
            <v>111.17</v>
          </cell>
          <cell r="G78">
            <v>3181.68</v>
          </cell>
          <cell r="H78">
            <v>0.24</v>
          </cell>
          <cell r="I78">
            <v>137.85</v>
          </cell>
          <cell r="J78">
            <v>3945.26</v>
          </cell>
        </row>
        <row r="79">
          <cell r="A79" t="str">
            <v>03.6.3</v>
          </cell>
          <cell r="B79" t="str">
            <v>Cerâmica para pisos 35x35cm</v>
          </cell>
          <cell r="C79">
            <v>87248</v>
          </cell>
          <cell r="D79" t="str">
            <v>m²</v>
          </cell>
          <cell r="E79">
            <v>210.92</v>
          </cell>
          <cell r="F79">
            <v>45.46</v>
          </cell>
          <cell r="G79">
            <v>9588.42</v>
          </cell>
          <cell r="H79">
            <v>0.24</v>
          </cell>
          <cell r="I79">
            <v>56.37</v>
          </cell>
          <cell r="J79">
            <v>11889.56</v>
          </cell>
        </row>
        <row r="80">
          <cell r="A80" t="str">
            <v>03.6.4</v>
          </cell>
          <cell r="B80" t="str">
            <v>Regularização de piso com argamassa de cimento e areia, com aditivo impermeabilizante, e = 2cm</v>
          </cell>
          <cell r="C80">
            <v>98560</v>
          </cell>
          <cell r="D80" t="str">
            <v>m²</v>
          </cell>
          <cell r="E80">
            <v>210.92</v>
          </cell>
          <cell r="F80">
            <v>48.67</v>
          </cell>
          <cell r="G80">
            <v>10265.469999999999</v>
          </cell>
          <cell r="H80">
            <v>0.24</v>
          </cell>
          <cell r="I80">
            <v>60.35</v>
          </cell>
          <cell r="J80">
            <v>12729.02</v>
          </cell>
        </row>
        <row r="81">
          <cell r="A81" t="str">
            <v>03.6.5</v>
          </cell>
          <cell r="B81" t="str">
            <v>Soleira de basalto 0.98x0.25m</v>
          </cell>
          <cell r="C81">
            <v>98689</v>
          </cell>
          <cell r="D81" t="str">
            <v>m</v>
          </cell>
          <cell r="E81">
            <v>0.98</v>
          </cell>
          <cell r="F81">
            <v>98.51</v>
          </cell>
          <cell r="G81">
            <v>96.53</v>
          </cell>
          <cell r="H81">
            <v>0.24</v>
          </cell>
          <cell r="I81">
            <v>122.15</v>
          </cell>
          <cell r="J81">
            <v>119.7</v>
          </cell>
        </row>
        <row r="82">
          <cell r="A82" t="str">
            <v>03.6.6</v>
          </cell>
          <cell r="B82" t="str">
            <v>Soleira de basalto 1.10x0.25m</v>
          </cell>
          <cell r="C82">
            <v>98689</v>
          </cell>
          <cell r="D82" t="str">
            <v>m</v>
          </cell>
          <cell r="E82">
            <v>1.1000000000000001</v>
          </cell>
          <cell r="F82">
            <v>98.51</v>
          </cell>
          <cell r="G82">
            <v>108.36</v>
          </cell>
          <cell r="H82">
            <v>0.24</v>
          </cell>
          <cell r="I82">
            <v>122.15</v>
          </cell>
          <cell r="J82">
            <v>134.36000000000001</v>
          </cell>
        </row>
        <row r="83">
          <cell r="A83" t="str">
            <v>03.6.7</v>
          </cell>
          <cell r="B83" t="str">
            <v>Soleira de basalto 1.50x0.25m</v>
          </cell>
          <cell r="C83">
            <v>98689</v>
          </cell>
          <cell r="D83" t="str">
            <v>m</v>
          </cell>
          <cell r="E83">
            <v>1.5</v>
          </cell>
          <cell r="F83">
            <v>98.51</v>
          </cell>
          <cell r="G83">
            <v>147.76</v>
          </cell>
          <cell r="H83">
            <v>0.24</v>
          </cell>
          <cell r="I83">
            <v>122.15</v>
          </cell>
          <cell r="J83">
            <v>183.22</v>
          </cell>
        </row>
        <row r="84">
          <cell r="A84" t="str">
            <v>03.6.8</v>
          </cell>
          <cell r="B84" t="str">
            <v>Rodapé cerâmico h=7cm</v>
          </cell>
          <cell r="C84">
            <v>88648</v>
          </cell>
          <cell r="D84" t="str">
            <v>m</v>
          </cell>
          <cell r="E84">
            <v>93.73</v>
          </cell>
          <cell r="F84">
            <v>6.65</v>
          </cell>
          <cell r="G84">
            <v>623.29999999999995</v>
          </cell>
          <cell r="H84">
            <v>0.24</v>
          </cell>
          <cell r="I84">
            <v>8.24</v>
          </cell>
          <cell r="J84">
            <v>772.33</v>
          </cell>
        </row>
        <row r="85">
          <cell r="A85" t="str">
            <v/>
          </cell>
          <cell r="B85"/>
          <cell r="C85"/>
          <cell r="D85"/>
          <cell r="E85"/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</row>
        <row r="86">
          <cell r="A86" t="str">
            <v>03.7</v>
          </cell>
          <cell r="B86" t="str">
            <v>ESQUADRIAS</v>
          </cell>
          <cell r="C86"/>
          <cell r="D86"/>
          <cell r="E86"/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</row>
        <row r="87">
          <cell r="A87" t="str">
            <v>03.7.1</v>
          </cell>
          <cell r="B87" t="str">
            <v>Esquadrias em Alúminio</v>
          </cell>
          <cell r="C87"/>
          <cell r="D87"/>
          <cell r="E87"/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</row>
        <row r="88">
          <cell r="A88" t="str">
            <v>03.7.1.1</v>
          </cell>
          <cell r="B88" t="str">
            <v>Janela alumínio de correr 02 folhas vidro translúcido 4mm 1.50x1.20m (LxA)</v>
          </cell>
          <cell r="C88">
            <v>94570</v>
          </cell>
          <cell r="D88" t="str">
            <v>m²</v>
          </cell>
          <cell r="E88">
            <v>32.4</v>
          </cell>
          <cell r="F88">
            <v>416.34</v>
          </cell>
          <cell r="G88">
            <v>13489.41</v>
          </cell>
          <cell r="H88">
            <v>0.24</v>
          </cell>
          <cell r="I88">
            <v>516.26</v>
          </cell>
          <cell r="J88">
            <v>16726.82</v>
          </cell>
        </row>
        <row r="89">
          <cell r="A89" t="str">
            <v>03.7.1.2</v>
          </cell>
          <cell r="B89" t="str">
            <v>Janela alumínio basculante vidro mini boreal 4mm 0.60x0.80m (LxA)</v>
          </cell>
          <cell r="C89">
            <v>34377</v>
          </cell>
          <cell r="D89" t="str">
            <v>un</v>
          </cell>
          <cell r="E89">
            <v>11</v>
          </cell>
          <cell r="F89">
            <v>235.96</v>
          </cell>
          <cell r="G89">
            <v>2595.56</v>
          </cell>
          <cell r="H89">
            <v>0.16500000000000026</v>
          </cell>
          <cell r="I89">
            <v>274.89</v>
          </cell>
          <cell r="J89">
            <v>3023.79</v>
          </cell>
        </row>
        <row r="90">
          <cell r="A90" t="str">
            <v>03.7.1.3</v>
          </cell>
          <cell r="B90" t="str">
            <v>Janela alumínio basculante vidro mini boreal 4mm 1.50x0.80m (LxA)</v>
          </cell>
          <cell r="C90">
            <v>94570</v>
          </cell>
          <cell r="D90" t="str">
            <v>m²</v>
          </cell>
          <cell r="E90">
            <v>2.4</v>
          </cell>
          <cell r="F90">
            <v>416.34</v>
          </cell>
          <cell r="G90">
            <v>999.21</v>
          </cell>
          <cell r="H90">
            <v>0.24</v>
          </cell>
          <cell r="I90">
            <v>516.26</v>
          </cell>
          <cell r="J90">
            <v>1239.02</v>
          </cell>
        </row>
        <row r="91">
          <cell r="A91" t="str">
            <v>03.7.1.4</v>
          </cell>
          <cell r="B91" t="str">
            <v>Porta alumínio de abrir 01 folha tipo box sanitário 0.70x2.10m (LxA)</v>
          </cell>
          <cell r="C91">
            <v>91341</v>
          </cell>
          <cell r="D91" t="str">
            <v>m²</v>
          </cell>
          <cell r="E91">
            <v>2.94</v>
          </cell>
          <cell r="F91">
            <v>928.29</v>
          </cell>
          <cell r="G91">
            <v>2729.17</v>
          </cell>
          <cell r="H91">
            <v>0.24</v>
          </cell>
          <cell r="I91">
            <v>1151.07</v>
          </cell>
          <cell r="J91">
            <v>3384.14</v>
          </cell>
        </row>
        <row r="92">
          <cell r="A92" t="str">
            <v>03.7.1.5</v>
          </cell>
          <cell r="B92" t="str">
            <v>Porta alumínio de lambri de abrir 01 folha 0.98x2.16m (LxA)</v>
          </cell>
          <cell r="C92">
            <v>91338</v>
          </cell>
          <cell r="D92" t="str">
            <v>m²</v>
          </cell>
          <cell r="E92">
            <v>2.12</v>
          </cell>
          <cell r="F92">
            <v>1215.73</v>
          </cell>
          <cell r="G92">
            <v>2577.34</v>
          </cell>
          <cell r="H92">
            <v>0.24</v>
          </cell>
          <cell r="I92">
            <v>1507.5</v>
          </cell>
          <cell r="J92">
            <v>3195.9</v>
          </cell>
        </row>
        <row r="93">
          <cell r="A93" t="str">
            <v>03.7.1.6</v>
          </cell>
          <cell r="B93" t="str">
            <v>Porta alumínio de abrir 01 folha tipo pne (c/ proteção metálica inferior e barra) 1.00x2.10m (LxA)</v>
          </cell>
          <cell r="C93">
            <v>91341</v>
          </cell>
          <cell r="D93" t="str">
            <v>m²</v>
          </cell>
          <cell r="E93">
            <v>2.1</v>
          </cell>
          <cell r="F93">
            <v>928.29</v>
          </cell>
          <cell r="G93">
            <v>1949.4</v>
          </cell>
          <cell r="H93">
            <v>0.24</v>
          </cell>
          <cell r="I93">
            <v>1151.07</v>
          </cell>
          <cell r="J93">
            <v>2417.2399999999998</v>
          </cell>
        </row>
        <row r="94">
          <cell r="A94" t="str">
            <v>03.7.1.7</v>
          </cell>
          <cell r="B94" t="str">
            <v>Porta alumínio de lambri de abrir 01 folha 1.10x2.16m (LxA)</v>
          </cell>
          <cell r="C94">
            <v>91338</v>
          </cell>
          <cell r="D94" t="str">
            <v>m²</v>
          </cell>
          <cell r="E94">
            <v>4.76</v>
          </cell>
          <cell r="F94">
            <v>1215.73</v>
          </cell>
          <cell r="G94">
            <v>5786.87</v>
          </cell>
          <cell r="H94">
            <v>0.24</v>
          </cell>
          <cell r="I94">
            <v>1507.5</v>
          </cell>
          <cell r="J94">
            <v>7175.7</v>
          </cell>
        </row>
        <row r="95">
          <cell r="A95" t="str">
            <v>03.7.1.8</v>
          </cell>
          <cell r="B95" t="str">
            <v>Porta alumínio de abrir 02 folhas vidro liso 4mm 1.50x2.20m (LxA)</v>
          </cell>
          <cell r="C95">
            <v>94805</v>
          </cell>
          <cell r="D95" t="str">
            <v>un</v>
          </cell>
          <cell r="E95">
            <v>1</v>
          </cell>
          <cell r="F95">
            <v>1245.6199999999999</v>
          </cell>
          <cell r="G95">
            <v>1245.6199999999999</v>
          </cell>
          <cell r="H95">
            <v>0.24</v>
          </cell>
          <cell r="I95">
            <v>1544.56</v>
          </cell>
          <cell r="J95">
            <v>1544.56</v>
          </cell>
        </row>
        <row r="96">
          <cell r="A96" t="str">
            <v>03.7.1.9</v>
          </cell>
          <cell r="B96" t="str">
            <v>Peitoril de basalto 1.50x0.25m</v>
          </cell>
          <cell r="C96">
            <v>101965</v>
          </cell>
          <cell r="D96" t="str">
            <v>m</v>
          </cell>
          <cell r="E96">
            <v>1.5</v>
          </cell>
          <cell r="F96">
            <v>103.37</v>
          </cell>
          <cell r="G96">
            <v>155.05000000000001</v>
          </cell>
          <cell r="H96">
            <v>0.24</v>
          </cell>
          <cell r="I96">
            <v>128.16999999999999</v>
          </cell>
          <cell r="J96">
            <v>192.25</v>
          </cell>
        </row>
        <row r="97">
          <cell r="A97" t="str">
            <v>03.7.1.10</v>
          </cell>
          <cell r="B97" t="str">
            <v>Peitoril de basalto 0.60x0.25m</v>
          </cell>
          <cell r="C97">
            <v>101965</v>
          </cell>
          <cell r="D97" t="str">
            <v>m</v>
          </cell>
          <cell r="E97">
            <v>0.6</v>
          </cell>
          <cell r="F97">
            <v>103.37</v>
          </cell>
          <cell r="G97">
            <v>62.02</v>
          </cell>
          <cell r="H97">
            <v>0.24</v>
          </cell>
          <cell r="I97">
            <v>128.16999999999999</v>
          </cell>
          <cell r="J97">
            <v>76.900000000000006</v>
          </cell>
        </row>
        <row r="98">
          <cell r="A98" t="str">
            <v>03.7.1.11</v>
          </cell>
          <cell r="B98" t="str">
            <v>Peitoril de basalto 1.50x0.25m</v>
          </cell>
          <cell r="C98">
            <v>101965</v>
          </cell>
          <cell r="D98" t="str">
            <v>m</v>
          </cell>
          <cell r="E98">
            <v>1.5</v>
          </cell>
          <cell r="F98">
            <v>103.37</v>
          </cell>
          <cell r="G98">
            <v>155.05000000000001</v>
          </cell>
          <cell r="H98">
            <v>0.24</v>
          </cell>
          <cell r="I98">
            <v>128.16999999999999</v>
          </cell>
          <cell r="J98">
            <v>192.25</v>
          </cell>
        </row>
        <row r="99">
          <cell r="A99" t="str">
            <v/>
          </cell>
          <cell r="B99"/>
          <cell r="C99"/>
          <cell r="D99"/>
          <cell r="E99"/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</row>
        <row r="100">
          <cell r="A100" t="str">
            <v>03.7.2</v>
          </cell>
          <cell r="B100" t="str">
            <v>Esquadrias em Madeira</v>
          </cell>
          <cell r="C100"/>
          <cell r="D100"/>
          <cell r="E100"/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</row>
        <row r="101">
          <cell r="A101" t="str">
            <v>03.7.2.1</v>
          </cell>
          <cell r="B101" t="str">
            <v>Porta madeira de abrir 1 folha - 0.80x2.10m (LxA)</v>
          </cell>
          <cell r="C101">
            <v>100689</v>
          </cell>
          <cell r="D101" t="str">
            <v>un</v>
          </cell>
          <cell r="E101">
            <v>4</v>
          </cell>
          <cell r="F101">
            <v>1392.22</v>
          </cell>
          <cell r="G101">
            <v>5568.88</v>
          </cell>
          <cell r="H101">
            <v>0.24</v>
          </cell>
          <cell r="I101">
            <v>1726.35</v>
          </cell>
          <cell r="J101">
            <v>6905.4</v>
          </cell>
        </row>
        <row r="102">
          <cell r="A102" t="str">
            <v>03.7.2.2</v>
          </cell>
          <cell r="B102" t="str">
            <v>Porta madeira de abrir 01 folha - 0.90x2.10m (LxA)</v>
          </cell>
          <cell r="C102">
            <v>100685</v>
          </cell>
          <cell r="D102" t="str">
            <v>un</v>
          </cell>
          <cell r="E102">
            <v>5</v>
          </cell>
          <cell r="F102">
            <v>1445.52</v>
          </cell>
          <cell r="G102">
            <v>7227.6</v>
          </cell>
          <cell r="H102">
            <v>0.24</v>
          </cell>
          <cell r="I102">
            <v>1792.44</v>
          </cell>
          <cell r="J102">
            <v>8962.2000000000007</v>
          </cell>
        </row>
        <row r="103">
          <cell r="A103" t="str">
            <v>03.7.2.3</v>
          </cell>
          <cell r="B103" t="str">
            <v>Porta madeira de abrir 02 folhas - 1.20x2.10m (LxA)</v>
          </cell>
          <cell r="C103">
            <v>100700</v>
          </cell>
          <cell r="D103" t="str">
            <v>un</v>
          </cell>
          <cell r="E103">
            <v>1</v>
          </cell>
          <cell r="F103">
            <v>1100.69</v>
          </cell>
          <cell r="G103">
            <v>1100.69</v>
          </cell>
          <cell r="H103">
            <v>0.24</v>
          </cell>
          <cell r="I103">
            <v>1364.85</v>
          </cell>
          <cell r="J103">
            <v>1364.85</v>
          </cell>
        </row>
        <row r="104">
          <cell r="A104" t="str">
            <v/>
          </cell>
          <cell r="B104"/>
          <cell r="C104"/>
          <cell r="D104"/>
          <cell r="E104"/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</row>
        <row r="105">
          <cell r="A105" t="str">
            <v>03.7.3</v>
          </cell>
          <cell r="B105" t="str">
            <v>Esquadrias em Ferro</v>
          </cell>
          <cell r="C105"/>
          <cell r="D105"/>
          <cell r="E105"/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</row>
        <row r="106">
          <cell r="A106" t="str">
            <v>03.7.3.1</v>
          </cell>
          <cell r="B106" t="str">
            <v>Grade de proteção tipo tela otis com arame n.12 Bwg e malha de 50x50mm com postes para proteção da central de gás h=1.60m</v>
          </cell>
          <cell r="C106" t="str">
            <v>Cotação</v>
          </cell>
          <cell r="D106" t="str">
            <v>m</v>
          </cell>
          <cell r="E106">
            <v>9.74</v>
          </cell>
          <cell r="F106">
            <v>344.77</v>
          </cell>
          <cell r="G106">
            <v>3358.05</v>
          </cell>
          <cell r="H106">
            <v>0.16500000000000026</v>
          </cell>
          <cell r="I106">
            <v>401.65</v>
          </cell>
          <cell r="J106">
            <v>3912.07</v>
          </cell>
        </row>
        <row r="107">
          <cell r="A107" t="str">
            <v>03.7.3.2</v>
          </cell>
          <cell r="B107" t="str">
            <v>Porta de ferro venezianada armario de limpeza 7,19m²</v>
          </cell>
          <cell r="C107" t="str">
            <v>Composição</v>
          </cell>
          <cell r="D107" t="str">
            <v>m²</v>
          </cell>
          <cell r="E107">
            <v>7.19</v>
          </cell>
          <cell r="F107">
            <v>2501.69</v>
          </cell>
          <cell r="G107">
            <v>17987.150000000001</v>
          </cell>
          <cell r="H107">
            <v>0.24</v>
          </cell>
          <cell r="I107">
            <v>3102.09</v>
          </cell>
          <cell r="J107">
            <v>22304.02</v>
          </cell>
        </row>
        <row r="108">
          <cell r="A108" t="str">
            <v>03.7.3.3</v>
          </cell>
          <cell r="B108" t="str">
            <v>Grade de proteção tipo tela otis com arame n.12 Bwg e malha de 50x50mm proteção aquecedor de água - 0.60x1.00x0.30m</v>
          </cell>
          <cell r="C108" t="str">
            <v>Cotação</v>
          </cell>
          <cell r="D108" t="str">
            <v>m</v>
          </cell>
          <cell r="E108">
            <v>2.1599999999999997</v>
          </cell>
          <cell r="F108">
            <v>344.77</v>
          </cell>
          <cell r="G108">
            <v>744.7</v>
          </cell>
          <cell r="H108">
            <v>0.16500000000000026</v>
          </cell>
          <cell r="I108">
            <v>401.65</v>
          </cell>
          <cell r="J108">
            <v>867.56</v>
          </cell>
        </row>
        <row r="109">
          <cell r="A109" t="str">
            <v>03.7.3.4</v>
          </cell>
          <cell r="B109" t="str">
            <v>Portão de ferro de abrir 1 folha tipo gradil - 1.00x1.60m (1.60m²/ esquadria)</v>
          </cell>
          <cell r="C109">
            <v>100701</v>
          </cell>
          <cell r="D109" t="str">
            <v>m²</v>
          </cell>
          <cell r="E109">
            <v>1.6</v>
          </cell>
          <cell r="F109">
            <v>585.69000000000005</v>
          </cell>
          <cell r="G109">
            <v>937.1</v>
          </cell>
          <cell r="H109">
            <v>0.24</v>
          </cell>
          <cell r="I109">
            <v>726.25</v>
          </cell>
          <cell r="J109">
            <v>1162</v>
          </cell>
        </row>
        <row r="110">
          <cell r="A110" t="str">
            <v/>
          </cell>
          <cell r="B110"/>
          <cell r="C110"/>
          <cell r="D110"/>
          <cell r="E110"/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</row>
        <row r="111">
          <cell r="A111" t="str">
            <v>03.8</v>
          </cell>
          <cell r="B111" t="str">
            <v>MONTAGEM ELETROMECÂNICAS DOS MATERIAIS</v>
          </cell>
          <cell r="C111"/>
          <cell r="D111"/>
          <cell r="E111"/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</row>
        <row r="112">
          <cell r="A112" t="str">
            <v>03.8.1</v>
          </cell>
          <cell r="B112" t="str">
            <v>Instalação e montagem de materiais de Polipropileno</v>
          </cell>
          <cell r="C112" t="str">
            <v>Composição</v>
          </cell>
          <cell r="D112" t="str">
            <v>cj</v>
          </cell>
          <cell r="E112">
            <v>1</v>
          </cell>
          <cell r="F112">
            <v>2258.96</v>
          </cell>
          <cell r="G112">
            <v>2258.96</v>
          </cell>
          <cell r="H112">
            <v>0.24</v>
          </cell>
          <cell r="I112">
            <v>2801.11</v>
          </cell>
          <cell r="J112">
            <v>2801.11</v>
          </cell>
        </row>
        <row r="113">
          <cell r="A113" t="str">
            <v>03.8.2</v>
          </cell>
          <cell r="B113" t="str">
            <v>Instalação e montagem de equipamentos</v>
          </cell>
          <cell r="C113" t="str">
            <v>Composição</v>
          </cell>
          <cell r="D113" t="str">
            <v>cj</v>
          </cell>
          <cell r="E113">
            <v>1</v>
          </cell>
          <cell r="F113">
            <v>1037.5999999999999</v>
          </cell>
          <cell r="G113">
            <v>1037.5999999999999</v>
          </cell>
          <cell r="H113">
            <v>0.24</v>
          </cell>
          <cell r="I113">
            <v>1286.6199999999999</v>
          </cell>
          <cell r="J113">
            <v>1286.6199999999999</v>
          </cell>
        </row>
        <row r="114">
          <cell r="A114" t="str">
            <v>03.8.3</v>
          </cell>
          <cell r="B114" t="str">
            <v>Instalação e montagem de louças, metais e acessórios</v>
          </cell>
          <cell r="C114" t="str">
            <v>Composição</v>
          </cell>
          <cell r="D114" t="str">
            <v>cj</v>
          </cell>
          <cell r="E114">
            <v>1</v>
          </cell>
          <cell r="F114">
            <v>2875.04</v>
          </cell>
          <cell r="G114">
            <v>2875.04</v>
          </cell>
          <cell r="H114">
            <v>0.24</v>
          </cell>
          <cell r="I114">
            <v>3565.04</v>
          </cell>
          <cell r="J114">
            <v>3565.04</v>
          </cell>
        </row>
        <row r="115">
          <cell r="A115" t="str">
            <v>03.8.4</v>
          </cell>
          <cell r="B115" t="str">
            <v>Instalação e montagem de materiais de PVC - PREDIAL</v>
          </cell>
          <cell r="C115" t="str">
            <v>Composição</v>
          </cell>
          <cell r="D115" t="str">
            <v>cj</v>
          </cell>
          <cell r="E115">
            <v>1</v>
          </cell>
          <cell r="F115">
            <v>3901.84</v>
          </cell>
          <cell r="G115">
            <v>3901.84</v>
          </cell>
          <cell r="H115">
            <v>0.24</v>
          </cell>
          <cell r="I115">
            <v>4838.28</v>
          </cell>
          <cell r="J115">
            <v>4838.28</v>
          </cell>
        </row>
        <row r="116">
          <cell r="A116" t="str">
            <v>03.8.5</v>
          </cell>
          <cell r="B116" t="str">
            <v>Montagem Elétrica</v>
          </cell>
          <cell r="C116" t="str">
            <v>Composição</v>
          </cell>
          <cell r="D116" t="str">
            <v>cj</v>
          </cell>
          <cell r="E116">
            <v>1</v>
          </cell>
          <cell r="F116">
            <v>14371.88</v>
          </cell>
          <cell r="G116">
            <v>14371.88</v>
          </cell>
          <cell r="H116">
            <v>0.24</v>
          </cell>
          <cell r="I116">
            <v>17821.13</v>
          </cell>
          <cell r="J116">
            <v>17821.13</v>
          </cell>
        </row>
        <row r="117">
          <cell r="A117" t="str">
            <v/>
          </cell>
          <cell r="B117"/>
          <cell r="C117"/>
          <cell r="D117"/>
          <cell r="E117"/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 t="str">
            <v/>
          </cell>
        </row>
        <row r="118">
          <cell r="A118" t="str">
            <v>03.9</v>
          </cell>
          <cell r="B118" t="str">
            <v>ACESSÓRIOS</v>
          </cell>
          <cell r="C118"/>
          <cell r="D118"/>
          <cell r="E118"/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 t="str">
            <v/>
          </cell>
        </row>
        <row r="119">
          <cell r="A119" t="str">
            <v>03.9.1</v>
          </cell>
          <cell r="B119" t="str">
            <v>Tampos</v>
          </cell>
          <cell r="C119"/>
          <cell r="D119"/>
          <cell r="E119"/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</row>
        <row r="120">
          <cell r="A120" t="str">
            <v>03.9.1.1</v>
          </cell>
          <cell r="B120" t="str">
            <v>Tampo de granito Largura= 55cm, Lado 1= 1.50m, Lado 2 =1.50m, Centro 3.00m 2,65m²</v>
          </cell>
          <cell r="C120" t="str">
            <v>Composição</v>
          </cell>
          <cell r="D120" t="str">
            <v>un</v>
          </cell>
          <cell r="E120">
            <v>1</v>
          </cell>
          <cell r="F120">
            <v>2716.96</v>
          </cell>
          <cell r="G120">
            <v>2716.96</v>
          </cell>
          <cell r="H120">
            <v>0.24</v>
          </cell>
          <cell r="I120">
            <v>3369.03</v>
          </cell>
          <cell r="J120">
            <v>3369.03</v>
          </cell>
        </row>
        <row r="121">
          <cell r="A121" t="str">
            <v>03.9.1.2</v>
          </cell>
          <cell r="B121" t="str">
            <v>Tampo de granito Largura= 60cm, Lado 1= 1.50m, Comprimento 5.85m 6,34m²</v>
          </cell>
          <cell r="C121" t="str">
            <v>Composição</v>
          </cell>
          <cell r="D121" t="str">
            <v>un</v>
          </cell>
          <cell r="E121">
            <v>2</v>
          </cell>
          <cell r="F121">
            <v>6641.45</v>
          </cell>
          <cell r="G121">
            <v>13282.9</v>
          </cell>
          <cell r="H121">
            <v>0.24</v>
          </cell>
          <cell r="I121">
            <v>8235.39</v>
          </cell>
          <cell r="J121">
            <v>16470.78</v>
          </cell>
        </row>
        <row r="122">
          <cell r="A122" t="str">
            <v>03.9.1.3</v>
          </cell>
          <cell r="B122" t="str">
            <v>Tampo de granito Largura= 75cm, Comprimento 3.85m 2,90m²</v>
          </cell>
          <cell r="C122" t="str">
            <v>Composição</v>
          </cell>
          <cell r="D122" t="str">
            <v>un</v>
          </cell>
          <cell r="E122">
            <v>1</v>
          </cell>
          <cell r="F122">
            <v>3033.93</v>
          </cell>
          <cell r="G122">
            <v>3033.93</v>
          </cell>
          <cell r="H122">
            <v>0.24</v>
          </cell>
          <cell r="I122">
            <v>3762.07</v>
          </cell>
          <cell r="J122">
            <v>3762.07</v>
          </cell>
        </row>
        <row r="123">
          <cell r="A123" t="str">
            <v>03.9.1.4</v>
          </cell>
          <cell r="B123" t="str">
            <v xml:space="preserve">Tampo em granito, acabamento polido, com duas cubas oval em louça branca e lavatório de mesa cromada </v>
          </cell>
          <cell r="C123">
            <v>38364</v>
          </cell>
          <cell r="D123" t="str">
            <v>un</v>
          </cell>
          <cell r="E123">
            <v>2</v>
          </cell>
          <cell r="F123">
            <v>754.71</v>
          </cell>
          <cell r="G123">
            <v>1509.42</v>
          </cell>
          <cell r="H123">
            <v>0.16500000000000026</v>
          </cell>
          <cell r="I123">
            <v>879.23</v>
          </cell>
          <cell r="J123">
            <v>1758.46</v>
          </cell>
        </row>
        <row r="124">
          <cell r="A124" t="str">
            <v/>
          </cell>
          <cell r="B124"/>
          <cell r="C124"/>
          <cell r="D124"/>
          <cell r="E124"/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 t="str">
            <v/>
          </cell>
        </row>
        <row r="125">
          <cell r="A125" t="str">
            <v>03.9.2</v>
          </cell>
          <cell r="B125" t="str">
            <v>Louças e Metais</v>
          </cell>
          <cell r="C125"/>
          <cell r="D125"/>
          <cell r="E125"/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</row>
        <row r="126">
          <cell r="A126" t="str">
            <v>03.9.2.1</v>
          </cell>
          <cell r="B126" t="str">
            <v>Bacia de louça branca com caixa acoplada</v>
          </cell>
          <cell r="C126">
            <v>100878</v>
          </cell>
          <cell r="D126" t="str">
            <v>un</v>
          </cell>
          <cell r="E126">
            <v>5</v>
          </cell>
          <cell r="F126">
            <v>649.86</v>
          </cell>
          <cell r="G126">
            <v>3249.3</v>
          </cell>
          <cell r="H126">
            <v>0.24</v>
          </cell>
          <cell r="I126">
            <v>805.82</v>
          </cell>
          <cell r="J126">
            <v>4029.1</v>
          </cell>
        </row>
        <row r="127">
          <cell r="A127" t="str">
            <v>03.9.2.2</v>
          </cell>
          <cell r="B127" t="str">
            <v>Assento para vaso sanitário</v>
          </cell>
          <cell r="C127">
            <v>377</v>
          </cell>
          <cell r="D127" t="str">
            <v>un</v>
          </cell>
          <cell r="E127">
            <v>5</v>
          </cell>
          <cell r="F127">
            <v>36.700000000000003</v>
          </cell>
          <cell r="G127">
            <v>183.5</v>
          </cell>
          <cell r="H127">
            <v>0.16500000000000026</v>
          </cell>
          <cell r="I127">
            <v>42.75</v>
          </cell>
          <cell r="J127">
            <v>213.75</v>
          </cell>
        </row>
        <row r="128">
          <cell r="A128" t="str">
            <v>03.9.2.3</v>
          </cell>
          <cell r="B128" t="str">
            <v>Cuba Inox Quadrada 35cmx50cm</v>
          </cell>
          <cell r="C128">
            <v>1747</v>
          </cell>
          <cell r="D128" t="str">
            <v>un</v>
          </cell>
          <cell r="E128">
            <v>5</v>
          </cell>
          <cell r="F128">
            <v>252.86</v>
          </cell>
          <cell r="G128">
            <v>1264.3</v>
          </cell>
          <cell r="H128">
            <v>0.16500000000000026</v>
          </cell>
          <cell r="I128">
            <v>294.58</v>
          </cell>
          <cell r="J128">
            <v>1472.9</v>
          </cell>
        </row>
        <row r="129">
          <cell r="A129" t="str">
            <v>03.9.2.4</v>
          </cell>
          <cell r="B129" t="str">
            <v>Lavatório acessível de louça suspenso de canto</v>
          </cell>
          <cell r="C129" t="str">
            <v>Cotação</v>
          </cell>
          <cell r="D129" t="str">
            <v>un</v>
          </cell>
          <cell r="E129">
            <v>1</v>
          </cell>
          <cell r="F129">
            <v>310.58999999999997</v>
          </cell>
          <cell r="G129">
            <v>310.58999999999997</v>
          </cell>
          <cell r="H129">
            <v>0.16500000000000026</v>
          </cell>
          <cell r="I129">
            <v>361.83</v>
          </cell>
          <cell r="J129">
            <v>361.83</v>
          </cell>
        </row>
        <row r="130">
          <cell r="A130" t="str">
            <v>03.9.2.5</v>
          </cell>
          <cell r="B130" t="str">
            <v xml:space="preserve">Lavatório de louça branca suspenso branco  </v>
          </cell>
          <cell r="C130">
            <v>86904</v>
          </cell>
          <cell r="D130" t="str">
            <v>un</v>
          </cell>
          <cell r="E130">
            <v>2</v>
          </cell>
          <cell r="F130">
            <v>146.12</v>
          </cell>
          <cell r="G130">
            <v>292.24</v>
          </cell>
          <cell r="H130">
            <v>0.24</v>
          </cell>
          <cell r="I130">
            <v>181.18</v>
          </cell>
          <cell r="J130">
            <v>362.36</v>
          </cell>
        </row>
        <row r="131">
          <cell r="A131" t="str">
            <v>03.9.2.6</v>
          </cell>
          <cell r="B131" t="str">
            <v>Tanque médio, com coluna</v>
          </cell>
          <cell r="C131">
            <v>86872</v>
          </cell>
          <cell r="D131" t="str">
            <v>un</v>
          </cell>
          <cell r="E131">
            <v>1</v>
          </cell>
          <cell r="F131">
            <v>713.82</v>
          </cell>
          <cell r="G131">
            <v>713.82</v>
          </cell>
          <cell r="H131">
            <v>0.24</v>
          </cell>
          <cell r="I131">
            <v>885.13</v>
          </cell>
          <cell r="J131">
            <v>885.13</v>
          </cell>
        </row>
        <row r="132">
          <cell r="A132" t="str">
            <v/>
          </cell>
          <cell r="B132"/>
          <cell r="C132"/>
          <cell r="D132"/>
          <cell r="E132"/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 t="str">
            <v/>
          </cell>
        </row>
        <row r="133">
          <cell r="A133" t="str">
            <v>03.9.3</v>
          </cell>
          <cell r="B133" t="str">
            <v>Equipamentos</v>
          </cell>
          <cell r="C133"/>
          <cell r="D133"/>
          <cell r="E133"/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</row>
        <row r="134">
          <cell r="A134" t="str">
            <v>03.9.3.1</v>
          </cell>
          <cell r="B134" t="str">
            <v>Ar Condicionado Split Inverter 9000 BTUs Quente Frio / instalado</v>
          </cell>
          <cell r="C134">
            <v>103244</v>
          </cell>
          <cell r="D134" t="str">
            <v>un</v>
          </cell>
          <cell r="E134">
            <v>2</v>
          </cell>
          <cell r="F134">
            <v>2243.25</v>
          </cell>
          <cell r="G134">
            <v>4486.5</v>
          </cell>
          <cell r="H134">
            <v>0.24</v>
          </cell>
          <cell r="I134">
            <v>2781.63</v>
          </cell>
          <cell r="J134">
            <v>5563.26</v>
          </cell>
        </row>
        <row r="135">
          <cell r="A135" t="str">
            <v>03.9.3.2</v>
          </cell>
          <cell r="B135" t="str">
            <v>Ar Condicionado Split Inverter 18000 BTUs Quente Frio / instalado</v>
          </cell>
          <cell r="C135">
            <v>103250</v>
          </cell>
          <cell r="D135" t="str">
            <v>un</v>
          </cell>
          <cell r="E135">
            <v>2</v>
          </cell>
          <cell r="F135">
            <v>3600.73</v>
          </cell>
          <cell r="G135">
            <v>7201.46</v>
          </cell>
          <cell r="H135">
            <v>0.24</v>
          </cell>
          <cell r="I135">
            <v>4464.8999999999996</v>
          </cell>
          <cell r="J135">
            <v>8929.7999999999993</v>
          </cell>
        </row>
        <row r="136">
          <cell r="A136" t="str">
            <v>03.9.3.3</v>
          </cell>
          <cell r="B136" t="str">
            <v>Ar Condicionado Split Inverter 24000 BTUs Quente Frio / instalado</v>
          </cell>
          <cell r="C136">
            <v>103260</v>
          </cell>
          <cell r="D136" t="str">
            <v>un</v>
          </cell>
          <cell r="E136">
            <v>1</v>
          </cell>
          <cell r="F136">
            <v>5628.29</v>
          </cell>
          <cell r="G136">
            <v>5628.29</v>
          </cell>
          <cell r="H136">
            <v>0.24</v>
          </cell>
          <cell r="I136">
            <v>6979.07</v>
          </cell>
          <cell r="J136">
            <v>6979.07</v>
          </cell>
        </row>
        <row r="137">
          <cell r="A137"/>
          <cell r="B137"/>
          <cell r="C137"/>
          <cell r="D137"/>
          <cell r="E137"/>
          <cell r="F137"/>
          <cell r="G137"/>
          <cell r="H137"/>
          <cell r="I137"/>
          <cell r="J137"/>
        </row>
        <row r="138">
          <cell r="A138" t="str">
            <v>03.10</v>
          </cell>
          <cell r="B138" t="str">
            <v>FORNECIMENTO DE TUBULAÇÕES E CONEXÕES</v>
          </cell>
          <cell r="C138"/>
          <cell r="D138"/>
          <cell r="E138"/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</row>
        <row r="139">
          <cell r="A139" t="str">
            <v>03.10.1</v>
          </cell>
          <cell r="B139" t="str">
            <v>Água Fria</v>
          </cell>
          <cell r="C139"/>
          <cell r="D139"/>
          <cell r="E139"/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</row>
        <row r="140">
          <cell r="A140" t="str">
            <v>03.10.1.1</v>
          </cell>
          <cell r="B140" t="str">
            <v xml:space="preserve">Kit barras de apoio em inox, 02 unidades de 90cm e 01 unidade de 70cm </v>
          </cell>
          <cell r="C140" t="str">
            <v>Cotação</v>
          </cell>
          <cell r="D140" t="str">
            <v>un</v>
          </cell>
          <cell r="E140">
            <v>1</v>
          </cell>
          <cell r="F140">
            <v>419.05</v>
          </cell>
          <cell r="G140">
            <v>419.05</v>
          </cell>
          <cell r="H140">
            <v>0.16500000000000026</v>
          </cell>
          <cell r="I140">
            <v>488.19</v>
          </cell>
          <cell r="J140">
            <v>488.19</v>
          </cell>
        </row>
        <row r="141">
          <cell r="A141" t="str">
            <v>03.10.1.2</v>
          </cell>
          <cell r="B141" t="str">
            <v>Registro gaveta com acabamento e canopla cromados, simples, bitola 3/4'' DN 25mm</v>
          </cell>
          <cell r="C141">
            <v>6005</v>
          </cell>
          <cell r="D141" t="str">
            <v>un</v>
          </cell>
          <cell r="E141">
            <v>9</v>
          </cell>
          <cell r="F141">
            <v>98.2</v>
          </cell>
          <cell r="G141">
            <v>883.8</v>
          </cell>
          <cell r="H141">
            <v>0.16500000000000026</v>
          </cell>
          <cell r="I141">
            <v>114.4</v>
          </cell>
          <cell r="J141">
            <v>1029.5999999999999</v>
          </cell>
        </row>
        <row r="142">
          <cell r="A142" t="str">
            <v>03.10.1.3</v>
          </cell>
          <cell r="B142" t="str">
            <v>Torneira de Jardim DN 1/2''</v>
          </cell>
          <cell r="C142">
            <v>7604</v>
          </cell>
          <cell r="D142" t="str">
            <v>un</v>
          </cell>
          <cell r="E142">
            <v>1</v>
          </cell>
          <cell r="F142">
            <v>75.290000000000006</v>
          </cell>
          <cell r="G142">
            <v>75.290000000000006</v>
          </cell>
          <cell r="H142">
            <v>0.16500000000000026</v>
          </cell>
          <cell r="I142">
            <v>87.71</v>
          </cell>
          <cell r="J142">
            <v>87.71</v>
          </cell>
        </row>
        <row r="143">
          <cell r="A143" t="str">
            <v>03.10.1.4</v>
          </cell>
          <cell r="B143" t="str">
            <v>Torneira para Cozinha de Mesa Bica Alta DN 1/2''</v>
          </cell>
          <cell r="C143">
            <v>11772</v>
          </cell>
          <cell r="D143" t="str">
            <v>un</v>
          </cell>
          <cell r="E143">
            <v>5</v>
          </cell>
          <cell r="F143">
            <v>188.06</v>
          </cell>
          <cell r="G143">
            <v>940.3</v>
          </cell>
          <cell r="H143">
            <v>0.16500000000000026</v>
          </cell>
          <cell r="I143">
            <v>219.08</v>
          </cell>
          <cell r="J143">
            <v>1095.4000000000001</v>
          </cell>
        </row>
        <row r="144">
          <cell r="A144" t="str">
            <v>03.10.1.5</v>
          </cell>
          <cell r="B144" t="str">
            <v>Torneira para Lavatório de Mesa Bica Alta com Arejador DN 1/2''</v>
          </cell>
          <cell r="C144">
            <v>36791</v>
          </cell>
          <cell r="D144" t="str">
            <v>un</v>
          </cell>
          <cell r="E144">
            <v>5</v>
          </cell>
          <cell r="F144">
            <v>211.6</v>
          </cell>
          <cell r="G144">
            <v>1058</v>
          </cell>
          <cell r="H144">
            <v>0.16500000000000026</v>
          </cell>
          <cell r="I144">
            <v>246.51</v>
          </cell>
          <cell r="J144">
            <v>1232.55</v>
          </cell>
        </row>
        <row r="145">
          <cell r="A145" t="str">
            <v>03.10.1.6</v>
          </cell>
          <cell r="B145" t="str">
            <v>Torneira para lavatório de mesa com temporizador e bica baixa DN 1/2''</v>
          </cell>
          <cell r="C145">
            <v>36796</v>
          </cell>
          <cell r="D145" t="str">
            <v>un</v>
          </cell>
          <cell r="E145">
            <v>2</v>
          </cell>
          <cell r="F145">
            <v>222.32</v>
          </cell>
          <cell r="G145">
            <v>444.64</v>
          </cell>
          <cell r="H145">
            <v>0.16500000000000026</v>
          </cell>
          <cell r="I145">
            <v>259</v>
          </cell>
          <cell r="J145">
            <v>518</v>
          </cell>
        </row>
        <row r="146">
          <cell r="A146" t="str">
            <v>03.10.1.7</v>
          </cell>
          <cell r="B146" t="str">
            <v xml:space="preserve">Joelho 45º PVC Água Fria Soldável DN 50mm </v>
          </cell>
          <cell r="C146">
            <v>3503</v>
          </cell>
          <cell r="D146" t="str">
            <v>un</v>
          </cell>
          <cell r="E146">
            <v>2</v>
          </cell>
          <cell r="F146">
            <v>8.83</v>
          </cell>
          <cell r="G146">
            <v>17.66</v>
          </cell>
          <cell r="H146">
            <v>0.16500000000000026</v>
          </cell>
          <cell r="I146">
            <v>10.28</v>
          </cell>
          <cell r="J146">
            <v>20.56</v>
          </cell>
        </row>
        <row r="147">
          <cell r="A147" t="str">
            <v>03.10.1.8</v>
          </cell>
          <cell r="B147" t="str">
            <v xml:space="preserve">Joelho 90º PVC Água Fria com Bucha de Latão DN 25mm x DN 1/2'' </v>
          </cell>
          <cell r="C147">
            <v>20147</v>
          </cell>
          <cell r="D147" t="str">
            <v>un</v>
          </cell>
          <cell r="E147">
            <v>14</v>
          </cell>
          <cell r="F147">
            <v>6.32</v>
          </cell>
          <cell r="G147">
            <v>88.48</v>
          </cell>
          <cell r="H147">
            <v>0.16500000000000026</v>
          </cell>
          <cell r="I147">
            <v>7.36</v>
          </cell>
          <cell r="J147">
            <v>103.04</v>
          </cell>
        </row>
        <row r="148">
          <cell r="A148" t="str">
            <v>03.10.1.9</v>
          </cell>
          <cell r="B148" t="str">
            <v xml:space="preserve">Joelho 90º PVC Água Fria com Bucha de Latão DN 25mm x DN 3/4'' </v>
          </cell>
          <cell r="C148">
            <v>3524</v>
          </cell>
          <cell r="D148" t="str">
            <v>un</v>
          </cell>
          <cell r="E148">
            <v>1</v>
          </cell>
          <cell r="F148">
            <v>9.51</v>
          </cell>
          <cell r="G148">
            <v>9.51</v>
          </cell>
          <cell r="H148">
            <v>0.16500000000000026</v>
          </cell>
          <cell r="I148">
            <v>11.07</v>
          </cell>
          <cell r="J148">
            <v>11.07</v>
          </cell>
        </row>
        <row r="149">
          <cell r="A149" t="str">
            <v>03.10.1.10</v>
          </cell>
          <cell r="B149" t="str">
            <v xml:space="preserve">Joelho 90º PVC Água Fria Soldável DN 25mm </v>
          </cell>
          <cell r="C149">
            <v>3529</v>
          </cell>
          <cell r="D149" t="str">
            <v>un</v>
          </cell>
          <cell r="E149">
            <v>24</v>
          </cell>
          <cell r="F149">
            <v>0.86</v>
          </cell>
          <cell r="G149">
            <v>20.64</v>
          </cell>
          <cell r="H149">
            <v>0.16500000000000026</v>
          </cell>
          <cell r="I149">
            <v>1</v>
          </cell>
          <cell r="J149">
            <v>24</v>
          </cell>
        </row>
        <row r="150">
          <cell r="A150" t="str">
            <v>03.10.1.11</v>
          </cell>
          <cell r="B150" t="str">
            <v xml:space="preserve">Joelho 90º PVC Água Fria Soldável DN 50mm </v>
          </cell>
          <cell r="C150">
            <v>3540</v>
          </cell>
          <cell r="D150" t="str">
            <v>un</v>
          </cell>
          <cell r="E150">
            <v>1</v>
          </cell>
          <cell r="F150">
            <v>5.89</v>
          </cell>
          <cell r="G150">
            <v>5.89</v>
          </cell>
          <cell r="H150">
            <v>0.16500000000000026</v>
          </cell>
          <cell r="I150">
            <v>6.86</v>
          </cell>
          <cell r="J150">
            <v>6.86</v>
          </cell>
        </row>
        <row r="151">
          <cell r="A151" t="str">
            <v>03.10.1.12</v>
          </cell>
          <cell r="B151" t="str">
            <v xml:space="preserve">Luva de Redução Água Fria Soldável DN 50mm x DN 25mm </v>
          </cell>
          <cell r="C151">
            <v>38023</v>
          </cell>
          <cell r="D151" t="str">
            <v>un</v>
          </cell>
          <cell r="E151">
            <v>6</v>
          </cell>
          <cell r="F151">
            <v>7.34</v>
          </cell>
          <cell r="G151">
            <v>44.04</v>
          </cell>
          <cell r="H151">
            <v>0.16500000000000026</v>
          </cell>
          <cell r="I151">
            <v>8.5500000000000007</v>
          </cell>
          <cell r="J151">
            <v>51.3</v>
          </cell>
        </row>
        <row r="152">
          <cell r="A152" t="str">
            <v>03.10.1.13</v>
          </cell>
          <cell r="B152" t="str">
            <v xml:space="preserve">Luva PVC Água Fria com Bucha de Latão DN 25mm x DN 1/2'' </v>
          </cell>
          <cell r="C152">
            <v>3874</v>
          </cell>
          <cell r="D152" t="str">
            <v>un</v>
          </cell>
          <cell r="E152">
            <v>1</v>
          </cell>
          <cell r="F152">
            <v>7.06</v>
          </cell>
          <cell r="G152">
            <v>7.06</v>
          </cell>
          <cell r="H152">
            <v>0.16500000000000026</v>
          </cell>
          <cell r="I152">
            <v>8.2200000000000006</v>
          </cell>
          <cell r="J152">
            <v>8.2200000000000006</v>
          </cell>
        </row>
        <row r="153">
          <cell r="A153" t="str">
            <v>03.10.1.14</v>
          </cell>
          <cell r="B153" t="str">
            <v xml:space="preserve">Tê 90º PVC Água Fria Soldável DN 25mm </v>
          </cell>
          <cell r="C153">
            <v>7139</v>
          </cell>
          <cell r="D153" t="str">
            <v>un</v>
          </cell>
          <cell r="E153">
            <v>9</v>
          </cell>
          <cell r="F153">
            <v>1.42</v>
          </cell>
          <cell r="G153">
            <v>12.78</v>
          </cell>
          <cell r="H153">
            <v>0.16500000000000026</v>
          </cell>
          <cell r="I153">
            <v>1.65</v>
          </cell>
          <cell r="J153">
            <v>14.85</v>
          </cell>
        </row>
        <row r="154">
          <cell r="A154" t="str">
            <v>03.10.1.15</v>
          </cell>
          <cell r="B154" t="str">
            <v xml:space="preserve">Tê 90º PVC Água Fria Soldável DN 50mm </v>
          </cell>
          <cell r="C154">
            <v>7142</v>
          </cell>
          <cell r="D154" t="str">
            <v>un</v>
          </cell>
          <cell r="E154">
            <v>4</v>
          </cell>
          <cell r="F154">
            <v>11.38</v>
          </cell>
          <cell r="G154">
            <v>45.52</v>
          </cell>
          <cell r="H154">
            <v>0.16500000000000026</v>
          </cell>
          <cell r="I154">
            <v>13.25</v>
          </cell>
          <cell r="J154">
            <v>53</v>
          </cell>
        </row>
        <row r="155">
          <cell r="A155" t="str">
            <v>03.10.1.16</v>
          </cell>
          <cell r="B155" t="str">
            <v xml:space="preserve">Tê 90º PVC Água Fria Soldável com Bucha de Latão na Bolsa Central DN 25mm x DN 1/2'' </v>
          </cell>
          <cell r="C155">
            <v>7137</v>
          </cell>
          <cell r="D155" t="str">
            <v>un</v>
          </cell>
          <cell r="E155">
            <v>5</v>
          </cell>
          <cell r="F155">
            <v>11.81</v>
          </cell>
          <cell r="G155">
            <v>59.05</v>
          </cell>
          <cell r="H155">
            <v>0.16500000000000026</v>
          </cell>
          <cell r="I155">
            <v>13.75</v>
          </cell>
          <cell r="J155">
            <v>68.75</v>
          </cell>
        </row>
        <row r="156">
          <cell r="A156" t="str">
            <v>03.10.1.17</v>
          </cell>
          <cell r="B156" t="str">
            <v xml:space="preserve">Tê de Redução PVC Água Fria Soldável DN 50mm x DN 25mm </v>
          </cell>
          <cell r="C156">
            <v>7129</v>
          </cell>
          <cell r="D156" t="str">
            <v>un</v>
          </cell>
          <cell r="E156">
            <v>3</v>
          </cell>
          <cell r="F156">
            <v>12.01</v>
          </cell>
          <cell r="G156">
            <v>36.03</v>
          </cell>
          <cell r="H156">
            <v>0.16500000000000026</v>
          </cell>
          <cell r="I156">
            <v>13.99</v>
          </cell>
          <cell r="J156">
            <v>41.97</v>
          </cell>
        </row>
        <row r="157">
          <cell r="A157" t="str">
            <v>03.10.1.18</v>
          </cell>
          <cell r="B157" t="str">
            <v>Tubo metálico Flexivel de Água  DN 1/2''</v>
          </cell>
          <cell r="C157">
            <v>11684</v>
          </cell>
          <cell r="D157" t="str">
            <v>un</v>
          </cell>
          <cell r="E157">
            <v>18</v>
          </cell>
          <cell r="F157">
            <v>83.93</v>
          </cell>
          <cell r="G157">
            <v>1510.74</v>
          </cell>
          <cell r="H157">
            <v>0.16500000000000026</v>
          </cell>
          <cell r="I157">
            <v>97.77</v>
          </cell>
          <cell r="J157">
            <v>1759.86</v>
          </cell>
        </row>
        <row r="158">
          <cell r="A158" t="str">
            <v>03.10.1.19</v>
          </cell>
          <cell r="B158" t="str">
            <v xml:space="preserve">Tubo PVC Água Fria Soldável DN 25 mm </v>
          </cell>
          <cell r="C158">
            <v>9868</v>
          </cell>
          <cell r="D158" t="str">
            <v>m</v>
          </cell>
          <cell r="E158">
            <v>50.54</v>
          </cell>
          <cell r="F158">
            <v>4.9000000000000004</v>
          </cell>
          <cell r="G158">
            <v>247.64</v>
          </cell>
          <cell r="H158">
            <v>0.16500000000000026</v>
          </cell>
          <cell r="I158">
            <v>5.7</v>
          </cell>
          <cell r="J158">
            <v>288.07</v>
          </cell>
        </row>
        <row r="159">
          <cell r="A159" t="str">
            <v>03.10.1.20</v>
          </cell>
          <cell r="B159" t="str">
            <v xml:space="preserve">Tubo PVC Água Fria Soldável DN 50 mm </v>
          </cell>
          <cell r="C159">
            <v>9875</v>
          </cell>
          <cell r="D159" t="str">
            <v>m</v>
          </cell>
          <cell r="E159">
            <v>29.66</v>
          </cell>
          <cell r="F159">
            <v>18.21</v>
          </cell>
          <cell r="G159">
            <v>540.1</v>
          </cell>
          <cell r="H159">
            <v>0.16500000000000026</v>
          </cell>
          <cell r="I159">
            <v>21.21</v>
          </cell>
          <cell r="J159">
            <v>629.08000000000004</v>
          </cell>
        </row>
        <row r="160">
          <cell r="A160" t="str">
            <v/>
          </cell>
          <cell r="B160"/>
          <cell r="C160"/>
          <cell r="D160"/>
          <cell r="E160"/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</row>
        <row r="161">
          <cell r="A161" t="str">
            <v>03.10.2</v>
          </cell>
          <cell r="B161" t="str">
            <v>Água Quente</v>
          </cell>
          <cell r="C161"/>
          <cell r="D161"/>
          <cell r="E161"/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</row>
        <row r="162">
          <cell r="A162" t="str">
            <v>03.10.2.1</v>
          </cell>
          <cell r="B162" t="str">
            <v xml:space="preserve">Ducha/ chuveiro metalico, de parede, articulavel, com braco/cano, sem desviador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C162">
            <v>38189</v>
          </cell>
          <cell r="D162" t="str">
            <v>un</v>
          </cell>
          <cell r="E162">
            <v>2</v>
          </cell>
          <cell r="F162">
            <v>261.39999999999998</v>
          </cell>
          <cell r="G162">
            <v>522.79999999999995</v>
          </cell>
          <cell r="H162">
            <v>0.16500000000000026</v>
          </cell>
          <cell r="I162">
            <v>304.52999999999997</v>
          </cell>
          <cell r="J162">
            <v>609.05999999999995</v>
          </cell>
        </row>
        <row r="163">
          <cell r="A163" t="str">
            <v>03.10.2.2</v>
          </cell>
          <cell r="B163" t="str">
            <v>Misturador para Chuveiro 1/2 Volta - Soldável DN 25mm x DN 22mm</v>
          </cell>
          <cell r="C163">
            <v>37587</v>
          </cell>
          <cell r="D163" t="str">
            <v>un</v>
          </cell>
          <cell r="E163">
            <v>2</v>
          </cell>
          <cell r="F163">
            <v>776.5</v>
          </cell>
          <cell r="G163">
            <v>1553</v>
          </cell>
          <cell r="H163">
            <v>0.16500000000000026</v>
          </cell>
          <cell r="I163">
            <v>904.62</v>
          </cell>
          <cell r="J163">
            <v>1809.24</v>
          </cell>
        </row>
        <row r="164">
          <cell r="A164" t="str">
            <v>03.10.2.3</v>
          </cell>
          <cell r="B164" t="str">
            <v xml:space="preserve">Joelho 90º CPVC Água Quente DN 22mm </v>
          </cell>
          <cell r="C164">
            <v>37972</v>
          </cell>
          <cell r="D164" t="str">
            <v>un</v>
          </cell>
          <cell r="E164">
            <v>2</v>
          </cell>
          <cell r="F164">
            <v>7.28</v>
          </cell>
          <cell r="G164">
            <v>14.56</v>
          </cell>
          <cell r="H164">
            <v>0.16500000000000026</v>
          </cell>
          <cell r="I164">
            <v>8.48</v>
          </cell>
          <cell r="J164">
            <v>16.96</v>
          </cell>
        </row>
        <row r="165">
          <cell r="A165" t="str">
            <v>03.10.2.4</v>
          </cell>
          <cell r="B165" t="str">
            <v xml:space="preserve">Joelho 90º de Transição PVC Água Quente DN 22mm x DN 1/2'' </v>
          </cell>
          <cell r="C165">
            <v>38431</v>
          </cell>
          <cell r="D165" t="str">
            <v>un</v>
          </cell>
          <cell r="E165">
            <v>2</v>
          </cell>
          <cell r="F165">
            <v>15.2</v>
          </cell>
          <cell r="G165">
            <v>30.4</v>
          </cell>
          <cell r="H165">
            <v>0.16500000000000026</v>
          </cell>
          <cell r="I165">
            <v>17.7</v>
          </cell>
          <cell r="J165">
            <v>35.4</v>
          </cell>
        </row>
        <row r="166">
          <cell r="A166" t="str">
            <v>03.10.2.5</v>
          </cell>
          <cell r="B166" t="str">
            <v xml:space="preserve">Tê de Transição CPVC Água Quente DN 22mm x DN 1/2'' </v>
          </cell>
          <cell r="C166">
            <v>38018</v>
          </cell>
          <cell r="D166" t="str">
            <v>un</v>
          </cell>
          <cell r="E166">
            <v>1</v>
          </cell>
          <cell r="F166">
            <v>11.86</v>
          </cell>
          <cell r="G166">
            <v>11.86</v>
          </cell>
          <cell r="H166">
            <v>0.16500000000000026</v>
          </cell>
          <cell r="I166">
            <v>13.81</v>
          </cell>
          <cell r="J166">
            <v>13.81</v>
          </cell>
        </row>
        <row r="167">
          <cell r="A167" t="str">
            <v>03.10.2.6</v>
          </cell>
          <cell r="B167" t="str">
            <v>Aquecedor de agua a gás GLP Capacidade armazenamento 50 litros</v>
          </cell>
          <cell r="C167">
            <v>21100</v>
          </cell>
          <cell r="D167" t="str">
            <v>un</v>
          </cell>
          <cell r="E167">
            <v>1</v>
          </cell>
          <cell r="F167">
            <v>3563.75</v>
          </cell>
          <cell r="G167">
            <v>3563.75</v>
          </cell>
          <cell r="H167">
            <v>0.16500000000000026</v>
          </cell>
          <cell r="I167">
            <v>4151.76</v>
          </cell>
          <cell r="J167">
            <v>4151.76</v>
          </cell>
        </row>
        <row r="168">
          <cell r="A168" t="str">
            <v>03.10.2.7</v>
          </cell>
          <cell r="B168" t="str">
            <v>Tubo metálico Flexivel de Água  DN 1/2''</v>
          </cell>
          <cell r="C168">
            <v>11684</v>
          </cell>
          <cell r="D168" t="str">
            <v>un</v>
          </cell>
          <cell r="E168">
            <v>1</v>
          </cell>
          <cell r="F168">
            <v>83.93</v>
          </cell>
          <cell r="G168">
            <v>83.93</v>
          </cell>
          <cell r="H168">
            <v>0.16500000000000026</v>
          </cell>
          <cell r="I168">
            <v>97.77</v>
          </cell>
          <cell r="J168">
            <v>97.77</v>
          </cell>
        </row>
        <row r="169">
          <cell r="A169" t="str">
            <v>03.10.2.8</v>
          </cell>
          <cell r="B169" t="str">
            <v xml:space="preserve">Tubo CPVC Água Quente DN 22 mm </v>
          </cell>
          <cell r="C169">
            <v>21124</v>
          </cell>
          <cell r="D169" t="str">
            <v>m</v>
          </cell>
          <cell r="E169">
            <v>5.54</v>
          </cell>
          <cell r="F169">
            <v>19.12</v>
          </cell>
          <cell r="G169">
            <v>105.92</v>
          </cell>
          <cell r="H169">
            <v>0.16500000000000026</v>
          </cell>
          <cell r="I169">
            <v>22.27</v>
          </cell>
          <cell r="J169">
            <v>123.37</v>
          </cell>
        </row>
        <row r="170">
          <cell r="A170" t="str">
            <v/>
          </cell>
          <cell r="B170"/>
          <cell r="C170"/>
          <cell r="D170"/>
          <cell r="E170"/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</row>
        <row r="171">
          <cell r="A171" t="str">
            <v>03.10.3</v>
          </cell>
          <cell r="B171" t="str">
            <v>Esgoto</v>
          </cell>
          <cell r="C171"/>
          <cell r="D171"/>
          <cell r="E171"/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</row>
        <row r="172">
          <cell r="A172" t="str">
            <v>03.10.3.1</v>
          </cell>
          <cell r="B172" t="str">
            <v>Caixa Sifonada Montada c/ Grelha e Porta Grelha, quadrados brancos, (com 7 entradas) 150x150x50mm PVC Esgoto Normal DN 150x150x50mm</v>
          </cell>
          <cell r="C172">
            <v>11712</v>
          </cell>
          <cell r="D172" t="str">
            <v>un</v>
          </cell>
          <cell r="E172">
            <v>5</v>
          </cell>
          <cell r="F172">
            <v>47.83</v>
          </cell>
          <cell r="G172">
            <v>239.15</v>
          </cell>
          <cell r="H172">
            <v>0.16500000000000026</v>
          </cell>
          <cell r="I172">
            <v>55.72</v>
          </cell>
          <cell r="J172">
            <v>278.60000000000002</v>
          </cell>
        </row>
        <row r="173">
          <cell r="A173" t="str">
            <v>03.10.3.2</v>
          </cell>
          <cell r="B173" t="str">
            <v>Caixas de Gordura e Inspeção 100x75x50mm</v>
          </cell>
          <cell r="C173">
            <v>35277</v>
          </cell>
          <cell r="D173" t="str">
            <v>un</v>
          </cell>
          <cell r="E173">
            <v>3</v>
          </cell>
          <cell r="F173">
            <v>403.79</v>
          </cell>
          <cell r="G173">
            <v>1211.3699999999999</v>
          </cell>
          <cell r="H173">
            <v>0.16500000000000026</v>
          </cell>
          <cell r="I173">
            <v>470.41</v>
          </cell>
          <cell r="J173">
            <v>1411.23</v>
          </cell>
        </row>
        <row r="174">
          <cell r="A174" t="str">
            <v>03.10.3.3</v>
          </cell>
          <cell r="B174" t="str">
            <v>Prolongador com entrada PVC Esgoto Normal DN 300mm</v>
          </cell>
          <cell r="C174">
            <v>11738</v>
          </cell>
          <cell r="D174" t="str">
            <v>un</v>
          </cell>
          <cell r="E174">
            <v>3</v>
          </cell>
          <cell r="F174">
            <v>17.98</v>
          </cell>
          <cell r="G174">
            <v>53.94</v>
          </cell>
          <cell r="H174">
            <v>0.16500000000000026</v>
          </cell>
          <cell r="I174">
            <v>20.94</v>
          </cell>
          <cell r="J174">
            <v>62.82</v>
          </cell>
        </row>
        <row r="175">
          <cell r="A175" t="str">
            <v>03.10.3.4</v>
          </cell>
          <cell r="B175" t="str">
            <v>Prolongamento p/ Caixa Sifonada 150x150mm PVC Esgoto Normal DN 150x150mm</v>
          </cell>
          <cell r="C175">
            <v>11737</v>
          </cell>
          <cell r="D175" t="str">
            <v>un</v>
          </cell>
          <cell r="E175">
            <v>5</v>
          </cell>
          <cell r="F175">
            <v>14.26</v>
          </cell>
          <cell r="G175">
            <v>71.3</v>
          </cell>
          <cell r="H175">
            <v>0.16500000000000026</v>
          </cell>
          <cell r="I175">
            <v>16.61</v>
          </cell>
          <cell r="J175">
            <v>83.05</v>
          </cell>
        </row>
        <row r="176">
          <cell r="A176" t="str">
            <v>03.10.3.5</v>
          </cell>
          <cell r="B176" t="str">
            <v>Ralo Seco Quadrado Montado com Grelha Branca DN 100x53x40mm</v>
          </cell>
          <cell r="C176">
            <v>5102</v>
          </cell>
          <cell r="D176" t="str">
            <v>un</v>
          </cell>
          <cell r="E176">
            <v>4</v>
          </cell>
          <cell r="F176">
            <v>14.13</v>
          </cell>
          <cell r="G176">
            <v>56.52</v>
          </cell>
          <cell r="H176">
            <v>0.16500000000000026</v>
          </cell>
          <cell r="I176">
            <v>16.46</v>
          </cell>
          <cell r="J176">
            <v>65.84</v>
          </cell>
        </row>
        <row r="177">
          <cell r="A177" t="str">
            <v>03.10.3.6</v>
          </cell>
          <cell r="B177" t="str">
            <v xml:space="preserve">Cap PVC Esgoto Normal DN 100mm </v>
          </cell>
          <cell r="C177">
            <v>1200</v>
          </cell>
          <cell r="D177" t="str">
            <v>un</v>
          </cell>
          <cell r="E177">
            <v>1</v>
          </cell>
          <cell r="F177">
            <v>11.2</v>
          </cell>
          <cell r="G177">
            <v>11.2</v>
          </cell>
          <cell r="H177">
            <v>0.16500000000000026</v>
          </cell>
          <cell r="I177">
            <v>13.04</v>
          </cell>
          <cell r="J177">
            <v>13.04</v>
          </cell>
        </row>
        <row r="178">
          <cell r="A178" t="str">
            <v>03.10.3.7</v>
          </cell>
          <cell r="B178" t="str">
            <v xml:space="preserve">Joelho 45º PVC Esgoto Normal DN 40mm </v>
          </cell>
          <cell r="C178">
            <v>37951</v>
          </cell>
          <cell r="D178" t="str">
            <v>un</v>
          </cell>
          <cell r="E178">
            <v>9</v>
          </cell>
          <cell r="F178">
            <v>2.86</v>
          </cell>
          <cell r="G178">
            <v>25.74</v>
          </cell>
          <cell r="H178">
            <v>0.16500000000000026</v>
          </cell>
          <cell r="I178">
            <v>3.33</v>
          </cell>
          <cell r="J178">
            <v>29.97</v>
          </cell>
        </row>
        <row r="179">
          <cell r="A179" t="str">
            <v>03.10.3.8</v>
          </cell>
          <cell r="B179" t="str">
            <v xml:space="preserve">Joelho 45º PVC Esgoto Normal DN 50mm </v>
          </cell>
          <cell r="C179">
            <v>3518</v>
          </cell>
          <cell r="D179" t="str">
            <v>un</v>
          </cell>
          <cell r="E179">
            <v>1</v>
          </cell>
          <cell r="F179">
            <v>4.3899999999999997</v>
          </cell>
          <cell r="G179">
            <v>4.3899999999999997</v>
          </cell>
          <cell r="H179">
            <v>0.16500000000000026</v>
          </cell>
          <cell r="I179">
            <v>5.1100000000000003</v>
          </cell>
          <cell r="J179">
            <v>5.1100000000000003</v>
          </cell>
        </row>
        <row r="180">
          <cell r="A180" t="str">
            <v>03.10.3.9</v>
          </cell>
          <cell r="B180" t="str">
            <v xml:space="preserve">Joelho 45º PVC Esgoto Normal DN 100mm </v>
          </cell>
          <cell r="C180">
            <v>20151</v>
          </cell>
          <cell r="D180" t="str">
            <v>un</v>
          </cell>
          <cell r="E180">
            <v>3</v>
          </cell>
          <cell r="F180">
            <v>23.7</v>
          </cell>
          <cell r="G180">
            <v>71.099999999999994</v>
          </cell>
          <cell r="H180">
            <v>0.16500000000000026</v>
          </cell>
          <cell r="I180">
            <v>27.61</v>
          </cell>
          <cell r="J180">
            <v>82.83</v>
          </cell>
        </row>
        <row r="181">
          <cell r="A181" t="str">
            <v>03.10.3.10</v>
          </cell>
          <cell r="B181" t="str">
            <v xml:space="preserve">Joelho 90º PVC Esgoto Normal DN 40mm </v>
          </cell>
          <cell r="C181">
            <v>37949</v>
          </cell>
          <cell r="D181" t="str">
            <v>un</v>
          </cell>
          <cell r="E181">
            <v>23</v>
          </cell>
          <cell r="F181">
            <v>2.58</v>
          </cell>
          <cell r="G181">
            <v>59.34</v>
          </cell>
          <cell r="H181">
            <v>0.16500000000000026</v>
          </cell>
          <cell r="I181">
            <v>3</v>
          </cell>
          <cell r="J181">
            <v>69</v>
          </cell>
        </row>
        <row r="182">
          <cell r="A182" t="str">
            <v>03.10.3.11</v>
          </cell>
          <cell r="B182" t="str">
            <v xml:space="preserve">Joelho 90º PVC Esgoto Normal DN 50mm </v>
          </cell>
          <cell r="C182">
            <v>3526</v>
          </cell>
          <cell r="D182" t="str">
            <v>un</v>
          </cell>
          <cell r="E182">
            <v>20</v>
          </cell>
          <cell r="F182">
            <v>3.55</v>
          </cell>
          <cell r="G182">
            <v>71</v>
          </cell>
          <cell r="H182">
            <v>0.16500000000000026</v>
          </cell>
          <cell r="I182">
            <v>4.13</v>
          </cell>
          <cell r="J182">
            <v>82.6</v>
          </cell>
        </row>
        <row r="183">
          <cell r="A183" t="str">
            <v>03.10.3.12</v>
          </cell>
          <cell r="B183" t="str">
            <v xml:space="preserve">Joelho 90º PVC Esgoto Normal DN 100mm </v>
          </cell>
          <cell r="C183">
            <v>20157</v>
          </cell>
          <cell r="D183" t="str">
            <v>un</v>
          </cell>
          <cell r="E183">
            <v>4</v>
          </cell>
          <cell r="F183">
            <v>22.51</v>
          </cell>
          <cell r="G183">
            <v>90.04</v>
          </cell>
          <cell r="H183">
            <v>0.16500000000000026</v>
          </cell>
          <cell r="I183">
            <v>26.22</v>
          </cell>
          <cell r="J183">
            <v>104.88</v>
          </cell>
        </row>
        <row r="184">
          <cell r="A184" t="str">
            <v>03.10.3.13</v>
          </cell>
          <cell r="B184" t="str">
            <v xml:space="preserve">Junção Simples PVC Esgoto Normal DN 100mm </v>
          </cell>
          <cell r="C184">
            <v>3668</v>
          </cell>
          <cell r="D184" t="str">
            <v>un</v>
          </cell>
          <cell r="E184">
            <v>1</v>
          </cell>
          <cell r="F184">
            <v>48.59</v>
          </cell>
          <cell r="G184">
            <v>48.59</v>
          </cell>
          <cell r="H184">
            <v>0.16500000000000026</v>
          </cell>
          <cell r="I184">
            <v>56.6</v>
          </cell>
          <cell r="J184">
            <v>56.6</v>
          </cell>
        </row>
        <row r="185">
          <cell r="A185" t="str">
            <v>03.10.3.14</v>
          </cell>
          <cell r="B185" t="str">
            <v xml:space="preserve">Tê 90º PVC Esgoto Normal DN 50mm </v>
          </cell>
          <cell r="C185">
            <v>7097</v>
          </cell>
          <cell r="D185" t="str">
            <v>un</v>
          </cell>
          <cell r="E185">
            <v>5</v>
          </cell>
          <cell r="F185">
            <v>8.7200000000000006</v>
          </cell>
          <cell r="G185">
            <v>43.6</v>
          </cell>
          <cell r="H185">
            <v>0.16500000000000026</v>
          </cell>
          <cell r="I185">
            <v>10.15</v>
          </cell>
          <cell r="J185">
            <v>50.75</v>
          </cell>
        </row>
        <row r="186">
          <cell r="A186" t="str">
            <v>03.10.3.15</v>
          </cell>
          <cell r="B186" t="str">
            <v xml:space="preserve">Tê 90º PVC Esgoto Normal DN 100mm </v>
          </cell>
          <cell r="C186">
            <v>20179</v>
          </cell>
          <cell r="D186" t="str">
            <v>un</v>
          </cell>
          <cell r="E186">
            <v>1</v>
          </cell>
          <cell r="F186">
            <v>50.78</v>
          </cell>
          <cell r="G186">
            <v>50.78</v>
          </cell>
          <cell r="H186">
            <v>0.16500000000000026</v>
          </cell>
          <cell r="I186">
            <v>59.15</v>
          </cell>
          <cell r="J186">
            <v>59.15</v>
          </cell>
        </row>
        <row r="187">
          <cell r="A187" t="str">
            <v>03.10.3.16</v>
          </cell>
          <cell r="B187" t="str">
            <v xml:space="preserve">Tê de Redução 90º PVC Esgoto Normal DN 100mm x DN 50mm </v>
          </cell>
          <cell r="C187">
            <v>11655</v>
          </cell>
          <cell r="D187" t="str">
            <v>un</v>
          </cell>
          <cell r="E187">
            <v>5</v>
          </cell>
          <cell r="F187">
            <v>19.73</v>
          </cell>
          <cell r="G187">
            <v>98.65</v>
          </cell>
          <cell r="H187">
            <v>0.16500000000000026</v>
          </cell>
          <cell r="I187">
            <v>22.98</v>
          </cell>
          <cell r="J187">
            <v>114.9</v>
          </cell>
        </row>
        <row r="188">
          <cell r="A188" t="str">
            <v>03.10.3.17</v>
          </cell>
          <cell r="B188" t="str">
            <v xml:space="preserve">Tubo PVC Esgoto Normal DN 40 mm </v>
          </cell>
          <cell r="C188">
            <v>9835</v>
          </cell>
          <cell r="D188" t="str">
            <v>m</v>
          </cell>
          <cell r="E188">
            <v>24.29</v>
          </cell>
          <cell r="F188">
            <v>7.55</v>
          </cell>
          <cell r="G188">
            <v>183.38</v>
          </cell>
          <cell r="H188">
            <v>0.16500000000000026</v>
          </cell>
          <cell r="I188">
            <v>8.7899999999999991</v>
          </cell>
          <cell r="J188">
            <v>213.5</v>
          </cell>
        </row>
        <row r="189">
          <cell r="A189" t="str">
            <v>03.10.3.18</v>
          </cell>
          <cell r="B189" t="str">
            <v xml:space="preserve">Tubo PVC Esgoto Normal DN 50 mm </v>
          </cell>
          <cell r="C189">
            <v>9838</v>
          </cell>
          <cell r="D189" t="str">
            <v>m</v>
          </cell>
          <cell r="E189">
            <v>23.92</v>
          </cell>
          <cell r="F189">
            <v>12.47</v>
          </cell>
          <cell r="G189">
            <v>298.27999999999997</v>
          </cell>
          <cell r="H189">
            <v>0.16500000000000026</v>
          </cell>
          <cell r="I189">
            <v>14.52</v>
          </cell>
          <cell r="J189">
            <v>347.31</v>
          </cell>
        </row>
        <row r="190">
          <cell r="A190" t="str">
            <v>03.10.3.19</v>
          </cell>
          <cell r="B190" t="str">
            <v xml:space="preserve">Tubo PVC Esgoto Normal DN 75 mm </v>
          </cell>
          <cell r="C190">
            <v>9837</v>
          </cell>
          <cell r="D190" t="str">
            <v>m</v>
          </cell>
          <cell r="E190">
            <v>7.19</v>
          </cell>
          <cell r="F190">
            <v>16.37</v>
          </cell>
          <cell r="G190">
            <v>117.7</v>
          </cell>
          <cell r="H190">
            <v>0.16500000000000026</v>
          </cell>
          <cell r="I190">
            <v>19.07</v>
          </cell>
          <cell r="J190">
            <v>137.11000000000001</v>
          </cell>
        </row>
        <row r="191">
          <cell r="A191" t="str">
            <v>03.10.3.20</v>
          </cell>
          <cell r="B191" t="str">
            <v xml:space="preserve">Tubo PVC Esgoto Normal DN 100 mm </v>
          </cell>
          <cell r="C191">
            <v>9836</v>
          </cell>
          <cell r="D191" t="str">
            <v>m</v>
          </cell>
          <cell r="E191">
            <v>69.900000000000006</v>
          </cell>
          <cell r="F191">
            <v>17.29</v>
          </cell>
          <cell r="G191">
            <v>1208.57</v>
          </cell>
          <cell r="H191">
            <v>0.16500000000000026</v>
          </cell>
          <cell r="I191">
            <v>20.14</v>
          </cell>
          <cell r="J191">
            <v>1407.78</v>
          </cell>
        </row>
        <row r="192">
          <cell r="A192" t="str">
            <v>03.10.3.21</v>
          </cell>
          <cell r="B192" t="str">
            <v>Caixa enterrada hidráulica retangular em alvenaria 0.40x0.40m para rede de esgoto inclusive tampa cega Profundidade 0.60m</v>
          </cell>
          <cell r="C192" t="str">
            <v>Composição</v>
          </cell>
          <cell r="D192" t="str">
            <v>un</v>
          </cell>
          <cell r="E192">
            <v>1</v>
          </cell>
          <cell r="F192">
            <v>499.86</v>
          </cell>
          <cell r="G192">
            <v>499.86</v>
          </cell>
          <cell r="H192">
            <v>0.24</v>
          </cell>
          <cell r="I192">
            <v>619.82000000000005</v>
          </cell>
          <cell r="J192">
            <v>619.82000000000005</v>
          </cell>
        </row>
        <row r="193">
          <cell r="A193" t="str">
            <v>03.10.3.22</v>
          </cell>
          <cell r="B193" t="str">
            <v>Caixa enterrada hidráulica retangular em alvenaria 0.40x0.40m para rede de esgoto inclusive tampa cega Profundidade 0.65m</v>
          </cell>
          <cell r="C193" t="str">
            <v>Composição</v>
          </cell>
          <cell r="D193" t="str">
            <v>un</v>
          </cell>
          <cell r="E193">
            <v>2</v>
          </cell>
          <cell r="F193">
            <v>549.85</v>
          </cell>
          <cell r="G193">
            <v>1099.7</v>
          </cell>
          <cell r="H193">
            <v>0.24</v>
          </cell>
          <cell r="I193">
            <v>681.81</v>
          </cell>
          <cell r="J193">
            <v>1363.62</v>
          </cell>
        </row>
        <row r="194">
          <cell r="A194" t="str">
            <v>03.10.3.23</v>
          </cell>
          <cell r="B194" t="str">
            <v>Caixa enterrada hidráulica retangular em alvenaria 0.40x0.40m para rede de esgoto inclusive tampa cega Profundidade 0.80m</v>
          </cell>
          <cell r="C194" t="str">
            <v>Composição</v>
          </cell>
          <cell r="D194" t="str">
            <v>un</v>
          </cell>
          <cell r="E194">
            <v>1</v>
          </cell>
          <cell r="F194">
            <v>666.48</v>
          </cell>
          <cell r="G194">
            <v>666.48</v>
          </cell>
          <cell r="H194">
            <v>0.24</v>
          </cell>
          <cell r="I194">
            <v>826.43</v>
          </cell>
          <cell r="J194">
            <v>826.43</v>
          </cell>
        </row>
        <row r="195">
          <cell r="A195" t="str">
            <v>03.10.3.24</v>
          </cell>
          <cell r="B195" t="str">
            <v>Caixa enterrada hidráulica retangular em alvenaria 0.40x0.40m para rede de esgoto inclusive tampa cega Profundidade 0.95m</v>
          </cell>
          <cell r="C195" t="str">
            <v>Composição</v>
          </cell>
          <cell r="D195" t="str">
            <v>un</v>
          </cell>
          <cell r="E195">
            <v>1</v>
          </cell>
          <cell r="F195">
            <v>799.78</v>
          </cell>
          <cell r="G195">
            <v>799.78</v>
          </cell>
          <cell r="H195">
            <v>0.24</v>
          </cell>
          <cell r="I195">
            <v>991.72</v>
          </cell>
          <cell r="J195">
            <v>991.72</v>
          </cell>
        </row>
        <row r="196">
          <cell r="A196" t="str">
            <v>03.10.3.25</v>
          </cell>
          <cell r="B196" t="str">
            <v>Caixa enterrada hidráulica retangular em alvenaria 0.40x0.40m para rede de esgoto inclusive tampa cega Profundidade 1.00m</v>
          </cell>
          <cell r="C196" t="str">
            <v>Composição</v>
          </cell>
          <cell r="D196" t="str">
            <v>un</v>
          </cell>
          <cell r="E196">
            <v>1</v>
          </cell>
          <cell r="F196">
            <v>833.1</v>
          </cell>
          <cell r="G196">
            <v>833.1</v>
          </cell>
          <cell r="H196">
            <v>0.24</v>
          </cell>
          <cell r="I196">
            <v>1033.04</v>
          </cell>
          <cell r="J196">
            <v>1033.04</v>
          </cell>
        </row>
        <row r="197">
          <cell r="A197" t="str">
            <v>03.10.3.26</v>
          </cell>
          <cell r="B197" t="str">
            <v>Caixa enterrada hidráulica retangular em alvenaria 0.40x0.40m para rede de esgoto inclusive tampa cega Profundidade 1.02m</v>
          </cell>
          <cell r="C197" t="str">
            <v>Composição</v>
          </cell>
          <cell r="D197" t="str">
            <v>un</v>
          </cell>
          <cell r="E197">
            <v>1</v>
          </cell>
          <cell r="F197">
            <v>849.76</v>
          </cell>
          <cell r="G197">
            <v>849.76</v>
          </cell>
          <cell r="H197">
            <v>0.24</v>
          </cell>
          <cell r="I197">
            <v>1053.7</v>
          </cell>
          <cell r="J197">
            <v>1053.7</v>
          </cell>
        </row>
        <row r="198">
          <cell r="A198" t="str">
            <v/>
          </cell>
          <cell r="B198"/>
          <cell r="C198"/>
          <cell r="D198"/>
          <cell r="E198"/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</row>
        <row r="199">
          <cell r="A199" t="str">
            <v>03.10.4</v>
          </cell>
          <cell r="B199" t="str">
            <v>Pluvial</v>
          </cell>
          <cell r="C199"/>
          <cell r="D199"/>
          <cell r="E199"/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</row>
        <row r="200">
          <cell r="A200" t="str">
            <v>03.10.4.1</v>
          </cell>
          <cell r="B200" t="str">
            <v>Caixa enterrada hidráulica retangular em alvenaria 0.60x0.60m para rede de drenagem inclusive tampa cega Profundidade 0.40m</v>
          </cell>
          <cell r="C200" t="str">
            <v>Composição</v>
          </cell>
          <cell r="D200" t="str">
            <v>un</v>
          </cell>
          <cell r="E200">
            <v>1</v>
          </cell>
          <cell r="F200">
            <v>369.34</v>
          </cell>
          <cell r="G200">
            <v>369.34</v>
          </cell>
          <cell r="H200">
            <v>0.24</v>
          </cell>
          <cell r="I200">
            <v>457.98</v>
          </cell>
          <cell r="J200">
            <v>457.98</v>
          </cell>
        </row>
        <row r="201">
          <cell r="A201" t="str">
            <v>03.10.4.2</v>
          </cell>
          <cell r="B201" t="str">
            <v>Caixa enterrada hidráulica retangular em alvenaria 0.60x0.60m para rede de drenagem inclusive tampa cega Profundidade 0.55m</v>
          </cell>
          <cell r="C201" t="str">
            <v>Composição</v>
          </cell>
          <cell r="D201" t="str">
            <v>un</v>
          </cell>
          <cell r="E201">
            <v>1</v>
          </cell>
          <cell r="F201">
            <v>507.16</v>
          </cell>
          <cell r="G201">
            <v>507.16</v>
          </cell>
          <cell r="H201">
            <v>0.24</v>
          </cell>
          <cell r="I201">
            <v>628.87</v>
          </cell>
          <cell r="J201">
            <v>628.87</v>
          </cell>
        </row>
        <row r="202">
          <cell r="A202" t="str">
            <v>03.10.4.3</v>
          </cell>
          <cell r="B202" t="str">
            <v>Caixa enterrada hidráulica retangular em alvenaria 0.60x0.60m para rede de drenagem inclusive tampa cega Profundidade 0.60mm</v>
          </cell>
          <cell r="C202">
            <v>99253</v>
          </cell>
          <cell r="D202" t="str">
            <v>un</v>
          </cell>
          <cell r="E202">
            <v>1</v>
          </cell>
          <cell r="F202">
            <v>533.11</v>
          </cell>
          <cell r="G202">
            <v>533.11</v>
          </cell>
          <cell r="H202">
            <v>0.24</v>
          </cell>
          <cell r="I202">
            <v>661.05</v>
          </cell>
          <cell r="J202">
            <v>661.05</v>
          </cell>
        </row>
        <row r="203">
          <cell r="A203" t="str">
            <v>03.10.4.4</v>
          </cell>
          <cell r="B203" t="str">
            <v>Caixa enterrada hidráulica retangular em alvenaria 0.60x0.60m para rede de drenagem inclusive tampa cega Profundidade 0.75m</v>
          </cell>
          <cell r="C203" t="str">
            <v>Composição</v>
          </cell>
          <cell r="D203" t="str">
            <v>un</v>
          </cell>
          <cell r="E203">
            <v>1</v>
          </cell>
          <cell r="F203">
            <v>689.08</v>
          </cell>
          <cell r="G203">
            <v>689.08</v>
          </cell>
          <cell r="H203">
            <v>0.24</v>
          </cell>
          <cell r="I203">
            <v>854.45</v>
          </cell>
          <cell r="J203">
            <v>854.45</v>
          </cell>
        </row>
        <row r="204">
          <cell r="A204" t="str">
            <v>03.10.4.5</v>
          </cell>
          <cell r="B204" t="str">
            <v>Caixa enterrada hidráulica retangular em alvenaria 0.60x0.60m para rede de drenagem inclusive tampa cega Profundidade 0.80m</v>
          </cell>
          <cell r="C204" t="str">
            <v>Composição</v>
          </cell>
          <cell r="D204" t="str">
            <v>un</v>
          </cell>
          <cell r="E204">
            <v>1</v>
          </cell>
          <cell r="F204">
            <v>744.2</v>
          </cell>
          <cell r="G204">
            <v>744.2</v>
          </cell>
          <cell r="H204">
            <v>0.24</v>
          </cell>
          <cell r="I204">
            <v>922.8</v>
          </cell>
          <cell r="J204">
            <v>922.8</v>
          </cell>
        </row>
        <row r="205">
          <cell r="A205" t="str">
            <v>03.10.4.6</v>
          </cell>
          <cell r="B205" t="str">
            <v>Caixa enterrada hidráulica retangular em alvenaria 0.60x0.60m para rede de drenagem inclusive tampa cega Profundidade 0.88m</v>
          </cell>
          <cell r="C205" t="str">
            <v>Composição</v>
          </cell>
          <cell r="D205" t="str">
            <v>un</v>
          </cell>
          <cell r="E205">
            <v>1</v>
          </cell>
          <cell r="F205">
            <v>826.89</v>
          </cell>
          <cell r="G205">
            <v>826.89</v>
          </cell>
          <cell r="H205">
            <v>0.24</v>
          </cell>
          <cell r="I205">
            <v>1025.3399999999999</v>
          </cell>
          <cell r="J205">
            <v>1025.3399999999999</v>
          </cell>
        </row>
        <row r="206">
          <cell r="A206" t="str">
            <v>03.10.4.7</v>
          </cell>
          <cell r="B206" t="str">
            <v>Caixa enterrada hidráulica retangular em alvenaria 0.60x0.60m para rede de drenagem inclusive tampa cega Profundidade 1.00m</v>
          </cell>
          <cell r="C206" t="str">
            <v>Composição</v>
          </cell>
          <cell r="D206" t="str">
            <v>un</v>
          </cell>
          <cell r="E206">
            <v>2</v>
          </cell>
          <cell r="F206">
            <v>920.6</v>
          </cell>
          <cell r="G206">
            <v>1841.2</v>
          </cell>
          <cell r="H206">
            <v>0.24</v>
          </cell>
          <cell r="I206">
            <v>1141.54</v>
          </cell>
          <cell r="J206">
            <v>2283.08</v>
          </cell>
        </row>
        <row r="207">
          <cell r="A207" t="str">
            <v>03.10.4.8</v>
          </cell>
          <cell r="B207" t="str">
            <v>Caixa enterrada hidráulica retangular em alvenaria 0.60x0.60m para rede de drenagem inclusive tampa cega Profundidade 1.25mm</v>
          </cell>
          <cell r="C207" t="str">
            <v>Composição</v>
          </cell>
          <cell r="D207" t="str">
            <v>un</v>
          </cell>
          <cell r="E207">
            <v>1</v>
          </cell>
          <cell r="F207">
            <v>1157.6500000000001</v>
          </cell>
          <cell r="G207">
            <v>1157.6500000000001</v>
          </cell>
          <cell r="H207">
            <v>0.24</v>
          </cell>
          <cell r="I207">
            <v>1435.48</v>
          </cell>
          <cell r="J207">
            <v>1435.48</v>
          </cell>
        </row>
        <row r="208">
          <cell r="A208" t="str">
            <v>03.10.4.9</v>
          </cell>
          <cell r="B208" t="str">
            <v>Caixa de Areia com prolongador com entrada e grelha de piso Corpo 300mm e saída DN 100mm DN100mm</v>
          </cell>
          <cell r="C208">
            <v>5103</v>
          </cell>
          <cell r="D208" t="str">
            <v>un</v>
          </cell>
          <cell r="E208">
            <v>10</v>
          </cell>
          <cell r="F208">
            <v>25.56</v>
          </cell>
          <cell r="G208">
            <v>255.6</v>
          </cell>
          <cell r="H208">
            <v>0.16500000000000026</v>
          </cell>
          <cell r="I208">
            <v>29.77</v>
          </cell>
          <cell r="J208">
            <v>297.7</v>
          </cell>
        </row>
        <row r="209">
          <cell r="A209" t="str">
            <v>03.10.4.10</v>
          </cell>
          <cell r="B209" t="str">
            <v xml:space="preserve">Joelho 90º PVC Esgoto Normal DN 100mm </v>
          </cell>
          <cell r="C209">
            <v>20157</v>
          </cell>
          <cell r="D209" t="str">
            <v>un</v>
          </cell>
          <cell r="E209">
            <v>30</v>
          </cell>
          <cell r="F209">
            <v>22.51</v>
          </cell>
          <cell r="G209">
            <v>675.3</v>
          </cell>
          <cell r="H209">
            <v>0.16500000000000026</v>
          </cell>
          <cell r="I209">
            <v>26.22</v>
          </cell>
          <cell r="J209">
            <v>786.6</v>
          </cell>
        </row>
        <row r="210">
          <cell r="A210" t="str">
            <v>03.10.4.11</v>
          </cell>
          <cell r="B210" t="str">
            <v xml:space="preserve">Joelho 90º PVC Esgoto Normal DN 150mm </v>
          </cell>
          <cell r="C210">
            <v>20158</v>
          </cell>
          <cell r="D210" t="str">
            <v>un</v>
          </cell>
          <cell r="E210">
            <v>2</v>
          </cell>
          <cell r="F210">
            <v>89.41</v>
          </cell>
          <cell r="G210">
            <v>178.82</v>
          </cell>
          <cell r="H210">
            <v>0.16500000000000026</v>
          </cell>
          <cell r="I210">
            <v>104.16</v>
          </cell>
          <cell r="J210">
            <v>208.32</v>
          </cell>
        </row>
        <row r="211">
          <cell r="A211" t="str">
            <v>03.10.4.12</v>
          </cell>
          <cell r="B211" t="str">
            <v xml:space="preserve">Tubo PVC Esgoto Normal DN 100 mm </v>
          </cell>
          <cell r="C211">
            <v>9836</v>
          </cell>
          <cell r="D211" t="str">
            <v>m</v>
          </cell>
          <cell r="E211">
            <v>93.92</v>
          </cell>
          <cell r="F211">
            <v>17.29</v>
          </cell>
          <cell r="G211">
            <v>1623.87</v>
          </cell>
          <cell r="H211">
            <v>0.16500000000000026</v>
          </cell>
          <cell r="I211">
            <v>20.14</v>
          </cell>
          <cell r="J211">
            <v>1891.54</v>
          </cell>
        </row>
        <row r="212">
          <cell r="A212" t="str">
            <v>03.10.4.13</v>
          </cell>
          <cell r="B212" t="str">
            <v xml:space="preserve">Tubo PVC Esgoto Normal DN 150 mm </v>
          </cell>
          <cell r="C212">
            <v>20065</v>
          </cell>
          <cell r="D212" t="str">
            <v>m</v>
          </cell>
          <cell r="E212">
            <v>70.31</v>
          </cell>
          <cell r="F212">
            <v>45.19</v>
          </cell>
          <cell r="G212">
            <v>3177.3</v>
          </cell>
          <cell r="H212">
            <v>0.16500000000000026</v>
          </cell>
          <cell r="I212">
            <v>52.64</v>
          </cell>
          <cell r="J212">
            <v>3701.11</v>
          </cell>
        </row>
        <row r="213">
          <cell r="A213" t="str">
            <v/>
          </cell>
          <cell r="B213"/>
          <cell r="C213"/>
          <cell r="D213"/>
          <cell r="E213"/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</row>
        <row r="214">
          <cell r="A214" t="str">
            <v>03.10.5</v>
          </cell>
          <cell r="B214" t="str">
            <v>Gás</v>
          </cell>
          <cell r="C214"/>
          <cell r="D214"/>
          <cell r="E214"/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</row>
        <row r="215">
          <cell r="A215" t="str">
            <v>03.10.5.1</v>
          </cell>
          <cell r="B215" t="str">
            <v>Valvula esférica trip 300Lb DN 3/4''</v>
          </cell>
          <cell r="C215">
            <v>11749</v>
          </cell>
          <cell r="D215" t="str">
            <v>un</v>
          </cell>
          <cell r="E215">
            <v>3</v>
          </cell>
          <cell r="F215">
            <v>66.03</v>
          </cell>
          <cell r="G215">
            <v>198.09</v>
          </cell>
          <cell r="H215">
            <v>0.16500000000000026</v>
          </cell>
          <cell r="I215">
            <v>76.92</v>
          </cell>
          <cell r="J215">
            <v>230.76</v>
          </cell>
        </row>
        <row r="216">
          <cell r="A216" t="str">
            <v>03.10.5.2</v>
          </cell>
          <cell r="B216" t="str">
            <v>Válvula reguladora de pressão com manômetro DN 3/4''</v>
          </cell>
          <cell r="C216">
            <v>11756</v>
          </cell>
          <cell r="D216" t="str">
            <v>un</v>
          </cell>
          <cell r="E216">
            <v>1</v>
          </cell>
          <cell r="F216">
            <v>46.9</v>
          </cell>
          <cell r="G216">
            <v>46.9</v>
          </cell>
          <cell r="H216">
            <v>0.16500000000000026</v>
          </cell>
          <cell r="I216">
            <v>54.63</v>
          </cell>
          <cell r="J216">
            <v>54.63</v>
          </cell>
        </row>
        <row r="217">
          <cell r="A217" t="str">
            <v>03.10.5.3</v>
          </cell>
          <cell r="B217" t="str">
            <v>Válvula Retenção Central Gás DN 3/4'' x DN7/16''</v>
          </cell>
          <cell r="C217">
            <v>10412</v>
          </cell>
          <cell r="D217" t="str">
            <v>un</v>
          </cell>
          <cell r="E217">
            <v>2</v>
          </cell>
          <cell r="F217">
            <v>118.15</v>
          </cell>
          <cell r="G217">
            <v>236.3</v>
          </cell>
          <cell r="H217">
            <v>0.16500000000000026</v>
          </cell>
          <cell r="I217">
            <v>137.63999999999999</v>
          </cell>
          <cell r="J217">
            <v>275.27999999999997</v>
          </cell>
        </row>
        <row r="218">
          <cell r="A218" t="str">
            <v>03.10.5.4</v>
          </cell>
          <cell r="B218" t="str">
            <v xml:space="preserve">Bucha de redução Aço Carbono para Gás DN 1'' x DN 3/4'' </v>
          </cell>
          <cell r="C218">
            <v>765</v>
          </cell>
          <cell r="D218" t="str">
            <v>un</v>
          </cell>
          <cell r="E218">
            <v>1</v>
          </cell>
          <cell r="F218">
            <v>9.23</v>
          </cell>
          <cell r="G218">
            <v>9.23</v>
          </cell>
          <cell r="H218">
            <v>0.16500000000000026</v>
          </cell>
          <cell r="I218">
            <v>10.75</v>
          </cell>
          <cell r="J218">
            <v>10.75</v>
          </cell>
        </row>
        <row r="219">
          <cell r="A219" t="str">
            <v>03.10.5.5</v>
          </cell>
          <cell r="B219" t="str">
            <v xml:space="preserve">Cap 300lbs Aço Carbono para Gás DN 3/4'' </v>
          </cell>
          <cell r="C219">
            <v>1163</v>
          </cell>
          <cell r="D219" t="str">
            <v>un</v>
          </cell>
          <cell r="E219">
            <v>1</v>
          </cell>
          <cell r="F219">
            <v>6.44</v>
          </cell>
          <cell r="G219">
            <v>6.44</v>
          </cell>
          <cell r="H219">
            <v>0.16500000000000026</v>
          </cell>
          <cell r="I219">
            <v>7.5</v>
          </cell>
          <cell r="J219">
            <v>7.5</v>
          </cell>
        </row>
        <row r="220">
          <cell r="A220" t="str">
            <v>03.10.5.6</v>
          </cell>
          <cell r="B220" t="str">
            <v xml:space="preserve">Conexão Fixa Fêmea, Pex Gás DN 32mm x DN 1'' </v>
          </cell>
          <cell r="C220">
            <v>38851</v>
          </cell>
          <cell r="D220" t="str">
            <v>un</v>
          </cell>
          <cell r="E220">
            <v>1</v>
          </cell>
          <cell r="F220">
            <v>39.99</v>
          </cell>
          <cell r="G220">
            <v>39.99</v>
          </cell>
          <cell r="H220">
            <v>0.16500000000000026</v>
          </cell>
          <cell r="I220">
            <v>46.58</v>
          </cell>
          <cell r="J220">
            <v>46.58</v>
          </cell>
        </row>
        <row r="221">
          <cell r="A221" t="str">
            <v>03.10.5.7</v>
          </cell>
          <cell r="B221" t="str">
            <v xml:space="preserve">Joelho 90º, Pex Gás DN 20mm </v>
          </cell>
          <cell r="C221">
            <v>38914</v>
          </cell>
          <cell r="D221" t="str">
            <v>un</v>
          </cell>
          <cell r="E221">
            <v>2</v>
          </cell>
          <cell r="F221">
            <v>22.44</v>
          </cell>
          <cell r="G221">
            <v>44.88</v>
          </cell>
          <cell r="H221">
            <v>0.16500000000000026</v>
          </cell>
          <cell r="I221">
            <v>26.14</v>
          </cell>
          <cell r="J221">
            <v>52.28</v>
          </cell>
        </row>
        <row r="222">
          <cell r="A222" t="str">
            <v>03.10.5.8</v>
          </cell>
          <cell r="B222" t="str">
            <v xml:space="preserve">Joelho 90º, Pex Gás DN 32mm </v>
          </cell>
          <cell r="C222">
            <v>38916</v>
          </cell>
          <cell r="D222" t="str">
            <v>un</v>
          </cell>
          <cell r="E222">
            <v>11</v>
          </cell>
          <cell r="F222">
            <v>59.85</v>
          </cell>
          <cell r="G222">
            <v>658.35</v>
          </cell>
          <cell r="H222">
            <v>0.16500000000000026</v>
          </cell>
          <cell r="I222">
            <v>69.72</v>
          </cell>
          <cell r="J222">
            <v>766.92</v>
          </cell>
        </row>
        <row r="223">
          <cell r="A223" t="str">
            <v>03.10.5.9</v>
          </cell>
          <cell r="B223" t="str">
            <v xml:space="preserve">Joelho Terminal Rosca Fêmea 20x1/2, Pex Gás 20x1/2'' </v>
          </cell>
          <cell r="C223">
            <v>39301</v>
          </cell>
          <cell r="D223" t="str">
            <v>un</v>
          </cell>
          <cell r="E223">
            <v>5</v>
          </cell>
          <cell r="F223">
            <v>21.85</v>
          </cell>
          <cell r="G223">
            <v>109.25</v>
          </cell>
          <cell r="H223">
            <v>0.16500000000000026</v>
          </cell>
          <cell r="I223">
            <v>25.45</v>
          </cell>
          <cell r="J223">
            <v>127.25</v>
          </cell>
        </row>
        <row r="224">
          <cell r="A224" t="str">
            <v>03.10.5.10</v>
          </cell>
          <cell r="B224" t="str">
            <v xml:space="preserve">Luva de Redução, Pex Gás DN 32mm x DN 20mm </v>
          </cell>
          <cell r="C224">
            <v>96834</v>
          </cell>
          <cell r="D224" t="str">
            <v>un</v>
          </cell>
          <cell r="E224">
            <v>1</v>
          </cell>
          <cell r="F224">
            <v>71.45</v>
          </cell>
          <cell r="G224">
            <v>71.45</v>
          </cell>
          <cell r="H224">
            <v>0.24</v>
          </cell>
          <cell r="I224">
            <v>88.59</v>
          </cell>
          <cell r="J224">
            <v>88.59</v>
          </cell>
        </row>
        <row r="225">
          <cell r="A225" t="str">
            <v>03.10.5.11</v>
          </cell>
          <cell r="B225" t="str">
            <v xml:space="preserve">Niple duplo 300lb Aço Carbono para Gás DN 3/4'' </v>
          </cell>
          <cell r="C225">
            <v>4178</v>
          </cell>
          <cell r="D225" t="str">
            <v>un</v>
          </cell>
          <cell r="E225">
            <v>5</v>
          </cell>
          <cell r="F225">
            <v>7.22</v>
          </cell>
          <cell r="G225">
            <v>36.1</v>
          </cell>
          <cell r="H225">
            <v>0.16500000000000026</v>
          </cell>
          <cell r="I225">
            <v>8.41</v>
          </cell>
          <cell r="J225">
            <v>42.05</v>
          </cell>
        </row>
        <row r="226">
          <cell r="A226" t="str">
            <v>03.10.5.12</v>
          </cell>
          <cell r="B226" t="str">
            <v xml:space="preserve">Tê 90º Aço Carbono para Gás DN 3/4'' </v>
          </cell>
          <cell r="C226">
            <v>6295</v>
          </cell>
          <cell r="D226" t="str">
            <v>un</v>
          </cell>
          <cell r="E226">
            <v>2</v>
          </cell>
          <cell r="F226">
            <v>12.38</v>
          </cell>
          <cell r="G226">
            <v>24.76</v>
          </cell>
          <cell r="H226">
            <v>0.16500000000000026</v>
          </cell>
          <cell r="I226">
            <v>14.42</v>
          </cell>
          <cell r="J226">
            <v>28.84</v>
          </cell>
        </row>
        <row r="227">
          <cell r="A227" t="str">
            <v>03.10.5.13</v>
          </cell>
          <cell r="B227" t="str">
            <v xml:space="preserve">Tê de Redução, Pex Gás DN 32mm x DN 20mm </v>
          </cell>
          <cell r="C227">
            <v>96871</v>
          </cell>
          <cell r="D227" t="str">
            <v>un</v>
          </cell>
          <cell r="E227">
            <v>4</v>
          </cell>
          <cell r="F227">
            <v>75.66</v>
          </cell>
          <cell r="G227">
            <v>302.64</v>
          </cell>
          <cell r="H227">
            <v>0.24</v>
          </cell>
          <cell r="I227">
            <v>93.81</v>
          </cell>
          <cell r="J227">
            <v>375.24</v>
          </cell>
        </row>
        <row r="228">
          <cell r="A228" t="str">
            <v>03.10.5.14</v>
          </cell>
          <cell r="B228" t="str">
            <v>Botijão de Gás GLP P45</v>
          </cell>
          <cell r="C228" t="str">
            <v>Cotação</v>
          </cell>
          <cell r="D228" t="str">
            <v>un</v>
          </cell>
          <cell r="E228">
            <v>2</v>
          </cell>
          <cell r="F228">
            <v>1500</v>
          </cell>
          <cell r="G228">
            <v>3000</v>
          </cell>
          <cell r="H228">
            <v>0.16500000000000026</v>
          </cell>
          <cell r="I228">
            <v>1747.5</v>
          </cell>
          <cell r="J228">
            <v>3495</v>
          </cell>
        </row>
        <row r="229">
          <cell r="A229" t="str">
            <v>03.10.5.15</v>
          </cell>
          <cell r="B229" t="str">
            <v xml:space="preserve">Tubo Pig-Tail DN 7/16'' </v>
          </cell>
          <cell r="C229" t="str">
            <v>Cotação</v>
          </cell>
          <cell r="D229" t="str">
            <v>un</v>
          </cell>
          <cell r="E229">
            <v>2</v>
          </cell>
          <cell r="F229">
            <v>62.17</v>
          </cell>
          <cell r="G229">
            <v>124.34</v>
          </cell>
          <cell r="H229">
            <v>0.16500000000000026</v>
          </cell>
          <cell r="I229">
            <v>72.42</v>
          </cell>
          <cell r="J229">
            <v>144.84</v>
          </cell>
        </row>
        <row r="230">
          <cell r="A230" t="str">
            <v>03.10.5.16</v>
          </cell>
          <cell r="B230" t="str">
            <v xml:space="preserve">Tubo Tomback L=1,20m, com valvula de segurança  e valvula de bloqueio angular 90º rosca 1/2 DN 1/2'' </v>
          </cell>
          <cell r="C230" t="str">
            <v>Cotação</v>
          </cell>
          <cell r="D230" t="str">
            <v>un</v>
          </cell>
          <cell r="E230">
            <v>1</v>
          </cell>
          <cell r="F230">
            <v>344.9</v>
          </cell>
          <cell r="G230">
            <v>344.9</v>
          </cell>
          <cell r="H230">
            <v>0.16500000000000026</v>
          </cell>
          <cell r="I230">
            <v>401.8</v>
          </cell>
          <cell r="J230">
            <v>401.8</v>
          </cell>
        </row>
        <row r="231">
          <cell r="A231" t="str">
            <v>03.10.5.17</v>
          </cell>
          <cell r="B231" t="str">
            <v xml:space="preserve">Tubo Aço Carbono Schedule 40 DN 19 mm </v>
          </cell>
          <cell r="C231">
            <v>13127</v>
          </cell>
          <cell r="D231" t="str">
            <v>m</v>
          </cell>
          <cell r="E231">
            <v>0.34</v>
          </cell>
          <cell r="F231">
            <v>35.03</v>
          </cell>
          <cell r="G231">
            <v>11.91</v>
          </cell>
          <cell r="H231">
            <v>0.16500000000000026</v>
          </cell>
          <cell r="I231">
            <v>40.799999999999997</v>
          </cell>
          <cell r="J231">
            <v>13.87</v>
          </cell>
        </row>
        <row r="232">
          <cell r="A232" t="str">
            <v>03.10.5.18</v>
          </cell>
          <cell r="B232" t="str">
            <v xml:space="preserve">Tubo Multicamadas, Gás DN 20 mm </v>
          </cell>
          <cell r="C232">
            <v>38829</v>
          </cell>
          <cell r="D232" t="str">
            <v>m</v>
          </cell>
          <cell r="E232">
            <v>14.25</v>
          </cell>
          <cell r="F232">
            <v>23.63</v>
          </cell>
          <cell r="G232">
            <v>336.72</v>
          </cell>
          <cell r="H232">
            <v>0.16500000000000026</v>
          </cell>
          <cell r="I232">
            <v>27.52</v>
          </cell>
          <cell r="J232">
            <v>392.16</v>
          </cell>
        </row>
        <row r="233">
          <cell r="A233" t="str">
            <v>03.10.5.19</v>
          </cell>
          <cell r="B233" t="str">
            <v xml:space="preserve">Tubo Multicamadas, Gás DN 32 mm </v>
          </cell>
          <cell r="C233">
            <v>38831</v>
          </cell>
          <cell r="D233" t="str">
            <v>m</v>
          </cell>
          <cell r="E233">
            <v>44.92</v>
          </cell>
          <cell r="F233">
            <v>45.63</v>
          </cell>
          <cell r="G233">
            <v>2049.69</v>
          </cell>
          <cell r="H233">
            <v>0.16500000000000026</v>
          </cell>
          <cell r="I233">
            <v>53.15</v>
          </cell>
          <cell r="J233">
            <v>2387.4899999999998</v>
          </cell>
        </row>
        <row r="234">
          <cell r="A234" t="str">
            <v/>
          </cell>
          <cell r="B234"/>
          <cell r="C234"/>
          <cell r="D234"/>
          <cell r="E234"/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</row>
        <row r="235">
          <cell r="A235" t="str">
            <v>03.11</v>
          </cell>
          <cell r="B235" t="str">
            <v>INSTALAÇÕES ELÉTRICAS</v>
          </cell>
          <cell r="C235"/>
          <cell r="D235"/>
          <cell r="E235"/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</row>
        <row r="236">
          <cell r="A236" t="str">
            <v>03.11.1</v>
          </cell>
          <cell r="B236" t="str">
            <v>Cabeamento Estruturado</v>
          </cell>
          <cell r="C236"/>
          <cell r="D236"/>
          <cell r="E236"/>
          <cell r="F236" t="str">
            <v/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</row>
        <row r="237">
          <cell r="A237" t="str">
            <v>03.11.1.1</v>
          </cell>
          <cell r="B237" t="str">
            <v>Barra chata em alumínio - com furos 7/8" x 1/8"</v>
          </cell>
          <cell r="C237">
            <v>565</v>
          </cell>
          <cell r="D237" t="str">
            <v>m</v>
          </cell>
          <cell r="E237">
            <v>197</v>
          </cell>
          <cell r="F237">
            <v>14.13</v>
          </cell>
          <cell r="G237">
            <v>2783.61</v>
          </cell>
          <cell r="H237">
            <v>0.16500000000000026</v>
          </cell>
          <cell r="I237">
            <v>16.46</v>
          </cell>
          <cell r="J237">
            <v>3242.62</v>
          </cell>
        </row>
        <row r="238">
          <cell r="A238" t="str">
            <v>03.11.1.2</v>
          </cell>
          <cell r="B238" t="str">
            <v>Barramento de equipotencialização 11 terminais</v>
          </cell>
          <cell r="C238" t="str">
            <v>Composição</v>
          </cell>
          <cell r="D238" t="str">
            <v>un</v>
          </cell>
          <cell r="E238">
            <v>1</v>
          </cell>
          <cell r="F238">
            <v>254.61</v>
          </cell>
          <cell r="G238">
            <v>254.61</v>
          </cell>
          <cell r="H238">
            <v>0.24</v>
          </cell>
          <cell r="I238">
            <v>315.70999999999998</v>
          </cell>
          <cell r="J238">
            <v>315.70999999999998</v>
          </cell>
        </row>
        <row r="239">
          <cell r="A239" t="str">
            <v>03.11.1.3</v>
          </cell>
          <cell r="B239" t="str">
            <v>Braçadeira PVC encaixe 1"</v>
          </cell>
          <cell r="C239">
            <v>39131</v>
          </cell>
          <cell r="D239" t="str">
            <v>un</v>
          </cell>
          <cell r="E239">
            <v>8</v>
          </cell>
          <cell r="F239">
            <v>3.57</v>
          </cell>
          <cell r="G239">
            <v>28.56</v>
          </cell>
          <cell r="H239">
            <v>0.16500000000000026</v>
          </cell>
          <cell r="I239">
            <v>4.1500000000000004</v>
          </cell>
          <cell r="J239">
            <v>33.200000000000003</v>
          </cell>
        </row>
        <row r="240">
          <cell r="A240" t="str">
            <v>03.11.1.4</v>
          </cell>
          <cell r="B240" t="str">
            <v>Bucha de nylon S6</v>
          </cell>
          <cell r="C240">
            <v>4375</v>
          </cell>
          <cell r="D240" t="str">
            <v>un</v>
          </cell>
          <cell r="E240">
            <v>242</v>
          </cell>
          <cell r="F240">
            <v>0.16</v>
          </cell>
          <cell r="G240">
            <v>38.72</v>
          </cell>
          <cell r="H240">
            <v>0.16500000000000026</v>
          </cell>
          <cell r="I240">
            <v>0.18</v>
          </cell>
          <cell r="J240">
            <v>43.56</v>
          </cell>
        </row>
        <row r="241">
          <cell r="A241" t="str">
            <v>03.11.1.5</v>
          </cell>
          <cell r="B241" t="str">
            <v>Cabo de cobre 06/1kv 10mm</v>
          </cell>
          <cell r="C241">
            <v>1020</v>
          </cell>
          <cell r="D241" t="str">
            <v>m</v>
          </cell>
          <cell r="E241">
            <v>120</v>
          </cell>
          <cell r="F241">
            <v>8.6199999999999992</v>
          </cell>
          <cell r="G241">
            <v>1034.4000000000001</v>
          </cell>
          <cell r="H241">
            <v>0.16500000000000026</v>
          </cell>
          <cell r="I241">
            <v>10.039999999999999</v>
          </cell>
          <cell r="J241">
            <v>1204.8</v>
          </cell>
        </row>
        <row r="242">
          <cell r="A242" t="str">
            <v>03.11.1.6</v>
          </cell>
          <cell r="B242" t="str">
            <v>Cabo de cobre 450/750 V 1,5mm²</v>
          </cell>
          <cell r="C242">
            <v>1013</v>
          </cell>
          <cell r="D242" t="str">
            <v>m</v>
          </cell>
          <cell r="E242">
            <v>378</v>
          </cell>
          <cell r="F242">
            <v>1.25</v>
          </cell>
          <cell r="G242">
            <v>472.5</v>
          </cell>
          <cell r="H242">
            <v>0.16500000000000026</v>
          </cell>
          <cell r="I242">
            <v>1.45</v>
          </cell>
          <cell r="J242">
            <v>548.1</v>
          </cell>
        </row>
        <row r="243">
          <cell r="A243" t="str">
            <v>03.11.1.7</v>
          </cell>
          <cell r="B243" t="str">
            <v>Cabo de cobre 450/750 V 2,5mm²</v>
          </cell>
          <cell r="C243">
            <v>1014</v>
          </cell>
          <cell r="D243" t="str">
            <v>m</v>
          </cell>
          <cell r="E243">
            <v>713</v>
          </cell>
          <cell r="F243">
            <v>1.98</v>
          </cell>
          <cell r="G243">
            <v>1411.74</v>
          </cell>
          <cell r="H243">
            <v>0.16500000000000026</v>
          </cell>
          <cell r="I243">
            <v>2.2999999999999998</v>
          </cell>
          <cell r="J243">
            <v>1639.9</v>
          </cell>
        </row>
        <row r="244">
          <cell r="A244" t="str">
            <v>03.11.1.8</v>
          </cell>
          <cell r="B244" t="str">
            <v>Cabo de cobre 450/750 V 4,0mm²</v>
          </cell>
          <cell r="C244">
            <v>981</v>
          </cell>
          <cell r="D244" t="str">
            <v>m</v>
          </cell>
          <cell r="E244">
            <v>150</v>
          </cell>
          <cell r="F244">
            <v>3.29</v>
          </cell>
          <cell r="G244">
            <v>493.5</v>
          </cell>
          <cell r="H244">
            <v>0.16500000000000026</v>
          </cell>
          <cell r="I244">
            <v>3.83</v>
          </cell>
          <cell r="J244">
            <v>574.5</v>
          </cell>
        </row>
        <row r="245">
          <cell r="A245" t="str">
            <v>03.11.1.9</v>
          </cell>
          <cell r="B245" t="str">
            <v>Cabo UTP-5e (24AWG)</v>
          </cell>
          <cell r="C245">
            <v>39598</v>
          </cell>
          <cell r="D245" t="str">
            <v>m</v>
          </cell>
          <cell r="E245">
            <v>63</v>
          </cell>
          <cell r="F245">
            <v>5.56</v>
          </cell>
          <cell r="G245">
            <v>350.28</v>
          </cell>
          <cell r="H245">
            <v>0.16500000000000026</v>
          </cell>
          <cell r="I245">
            <v>6.47</v>
          </cell>
          <cell r="J245">
            <v>407.61</v>
          </cell>
        </row>
        <row r="246">
          <cell r="A246" t="str">
            <v>03.11.1.10</v>
          </cell>
          <cell r="B246" t="str">
            <v>Cabo UTP-5e (24AWG)</v>
          </cell>
          <cell r="C246">
            <v>39598</v>
          </cell>
          <cell r="D246" t="str">
            <v>m</v>
          </cell>
          <cell r="E246">
            <v>218.04</v>
          </cell>
          <cell r="F246">
            <v>5.56</v>
          </cell>
          <cell r="G246">
            <v>1212.3</v>
          </cell>
          <cell r="H246">
            <v>0.16500000000000026</v>
          </cell>
          <cell r="I246">
            <v>6.47</v>
          </cell>
          <cell r="J246">
            <v>1410.71</v>
          </cell>
        </row>
        <row r="247">
          <cell r="A247" t="str">
            <v>03.11.1.11</v>
          </cell>
          <cell r="B247" t="str">
            <v>Caixa de passagem aço 130x130x82 mm</v>
          </cell>
          <cell r="C247">
            <v>20254</v>
          </cell>
          <cell r="D247" t="str">
            <v>un</v>
          </cell>
          <cell r="E247">
            <v>4</v>
          </cell>
          <cell r="F247">
            <v>24.28</v>
          </cell>
          <cell r="G247">
            <v>97.12</v>
          </cell>
          <cell r="H247">
            <v>0.16500000000000026</v>
          </cell>
          <cell r="I247">
            <v>28.28</v>
          </cell>
          <cell r="J247">
            <v>113.12</v>
          </cell>
        </row>
        <row r="248">
          <cell r="A248" t="str">
            <v>03.11.1.12</v>
          </cell>
          <cell r="B248" t="str">
            <v>Caixa de passagem - embutir Aço pintada (ref Lukbox) 100x100x80 mm</v>
          </cell>
          <cell r="C248">
            <v>2557</v>
          </cell>
          <cell r="D248" t="str">
            <v>un</v>
          </cell>
          <cell r="E248">
            <v>4</v>
          </cell>
          <cell r="F248">
            <v>3.6</v>
          </cell>
          <cell r="G248">
            <v>14.4</v>
          </cell>
          <cell r="H248">
            <v>0.16500000000000026</v>
          </cell>
          <cell r="I248">
            <v>4.1900000000000004</v>
          </cell>
          <cell r="J248">
            <v>16.760000000000002</v>
          </cell>
        </row>
        <row r="249">
          <cell r="A249" t="str">
            <v>03.11.1.13</v>
          </cell>
          <cell r="B249" t="str">
            <v>Caixa de passagem alvenaria 300x300x300mm</v>
          </cell>
          <cell r="C249">
            <v>97886</v>
          </cell>
          <cell r="D249" t="str">
            <v>un</v>
          </cell>
          <cell r="E249">
            <v>2</v>
          </cell>
          <cell r="F249">
            <v>161.63</v>
          </cell>
          <cell r="G249">
            <v>323.26</v>
          </cell>
          <cell r="H249">
            <v>0.24</v>
          </cell>
          <cell r="I249">
            <v>200.42</v>
          </cell>
          <cell r="J249">
            <v>400.84</v>
          </cell>
        </row>
        <row r="250">
          <cell r="A250" t="str">
            <v>03.11.1.14</v>
          </cell>
          <cell r="B250" t="str">
            <v>Caixa de passagem alvenaria 400x400x400mm</v>
          </cell>
          <cell r="C250">
            <v>97887</v>
          </cell>
          <cell r="D250" t="str">
            <v>un</v>
          </cell>
          <cell r="E250">
            <v>2</v>
          </cell>
          <cell r="F250">
            <v>255</v>
          </cell>
          <cell r="G250">
            <v>510</v>
          </cell>
          <cell r="H250">
            <v>0.24</v>
          </cell>
          <cell r="I250">
            <v>316.2</v>
          </cell>
          <cell r="J250">
            <v>632.4</v>
          </cell>
        </row>
        <row r="251">
          <cell r="A251" t="str">
            <v>03.11.1.15</v>
          </cell>
          <cell r="B251" t="str">
            <v>Caixa padrão 19" Guia de cabos vertical fechado</v>
          </cell>
          <cell r="C251" t="str">
            <v>Cotação</v>
          </cell>
          <cell r="D251" t="str">
            <v>un</v>
          </cell>
          <cell r="E251">
            <v>1</v>
          </cell>
          <cell r="F251">
            <v>28.62</v>
          </cell>
          <cell r="G251">
            <v>28.62</v>
          </cell>
          <cell r="H251">
            <v>0.16500000000000026</v>
          </cell>
          <cell r="I251">
            <v>33.340000000000003</v>
          </cell>
          <cell r="J251">
            <v>33.340000000000003</v>
          </cell>
        </row>
        <row r="252">
          <cell r="A252" t="str">
            <v>03.11.1.16</v>
          </cell>
          <cell r="B252" t="str">
            <v>Caixa PVC 4x2"</v>
          </cell>
          <cell r="C252">
            <v>1872</v>
          </cell>
          <cell r="D252" t="str">
            <v>un</v>
          </cell>
          <cell r="E252">
            <v>93</v>
          </cell>
          <cell r="F252">
            <v>2.78</v>
          </cell>
          <cell r="G252">
            <v>258.54000000000002</v>
          </cell>
          <cell r="H252">
            <v>0.16500000000000026</v>
          </cell>
          <cell r="I252">
            <v>3.23</v>
          </cell>
          <cell r="J252">
            <v>300.39</v>
          </cell>
        </row>
        <row r="253">
          <cell r="A253" t="str">
            <v>03.11.1.17</v>
          </cell>
          <cell r="B253" t="str">
            <v>Caixa PVC octogonol 3x3"</v>
          </cell>
          <cell r="C253">
            <v>1871</v>
          </cell>
          <cell r="D253" t="str">
            <v>un</v>
          </cell>
          <cell r="E253">
            <v>16</v>
          </cell>
          <cell r="F253">
            <v>4.97</v>
          </cell>
          <cell r="G253">
            <v>79.52</v>
          </cell>
          <cell r="H253">
            <v>0.16500000000000026</v>
          </cell>
          <cell r="I253">
            <v>5.79</v>
          </cell>
          <cell r="J253">
            <v>92.64</v>
          </cell>
        </row>
        <row r="254">
          <cell r="A254" t="str">
            <v>03.11.1.18</v>
          </cell>
          <cell r="B254" t="str">
            <v xml:space="preserve">Calha -1U, 10 Tomadas 2P+T, 10A </v>
          </cell>
          <cell r="C254">
            <v>38101</v>
          </cell>
          <cell r="D254" t="str">
            <v>un</v>
          </cell>
          <cell r="E254">
            <v>10</v>
          </cell>
          <cell r="F254">
            <v>8.56</v>
          </cell>
          <cell r="G254">
            <v>85.6</v>
          </cell>
          <cell r="H254">
            <v>0.16500000000000026</v>
          </cell>
          <cell r="I254">
            <v>9.9700000000000006</v>
          </cell>
          <cell r="J254">
            <v>99.7</v>
          </cell>
        </row>
        <row r="255">
          <cell r="A255" t="str">
            <v>03.11.1.19</v>
          </cell>
          <cell r="B255" t="str">
            <v>Captores 300 mm - Fixação horizontal</v>
          </cell>
          <cell r="C255">
            <v>41414</v>
          </cell>
          <cell r="D255" t="str">
            <v>un</v>
          </cell>
          <cell r="E255">
            <v>10</v>
          </cell>
          <cell r="F255">
            <v>26.25</v>
          </cell>
          <cell r="G255">
            <v>262.5</v>
          </cell>
          <cell r="H255">
            <v>0.16500000000000026</v>
          </cell>
          <cell r="I255">
            <v>30.58</v>
          </cell>
          <cell r="J255">
            <v>305.8</v>
          </cell>
        </row>
        <row r="256">
          <cell r="A256" t="str">
            <v>03.11.1.20</v>
          </cell>
          <cell r="B256" t="str">
            <v>Captores 600 mm - Fixação horizontal</v>
          </cell>
          <cell r="C256">
            <v>41415</v>
          </cell>
          <cell r="D256" t="str">
            <v>un</v>
          </cell>
          <cell r="E256">
            <v>5</v>
          </cell>
          <cell r="F256">
            <v>30.57</v>
          </cell>
          <cell r="G256">
            <v>152.85</v>
          </cell>
          <cell r="H256">
            <v>0.16500000000000026</v>
          </cell>
          <cell r="I256">
            <v>35.61</v>
          </cell>
          <cell r="J256">
            <v>178.05</v>
          </cell>
        </row>
        <row r="257">
          <cell r="A257" t="str">
            <v>03.11.1.21</v>
          </cell>
          <cell r="B257" t="str">
            <v>Clipe galvânizado 3/8"</v>
          </cell>
          <cell r="C257">
            <v>1597</v>
          </cell>
          <cell r="D257" t="str">
            <v>un</v>
          </cell>
          <cell r="E257">
            <v>268</v>
          </cell>
          <cell r="F257">
            <v>14.4</v>
          </cell>
          <cell r="G257">
            <v>3859.2</v>
          </cell>
          <cell r="H257">
            <v>0.16500000000000026</v>
          </cell>
          <cell r="I257">
            <v>16.77</v>
          </cell>
          <cell r="J257">
            <v>4494.3599999999997</v>
          </cell>
        </row>
        <row r="258">
          <cell r="A258" t="str">
            <v>03.11.1.22</v>
          </cell>
          <cell r="B258" t="str">
            <v>Conector estrutural insert</v>
          </cell>
          <cell r="C258">
            <v>11857</v>
          </cell>
          <cell r="D258" t="str">
            <v>un</v>
          </cell>
          <cell r="E258">
            <v>12</v>
          </cell>
          <cell r="F258">
            <v>40.79</v>
          </cell>
          <cell r="G258">
            <v>489.48</v>
          </cell>
          <cell r="H258">
            <v>0.16500000000000026</v>
          </cell>
          <cell r="I258">
            <v>47.52</v>
          </cell>
          <cell r="J258">
            <v>570.24</v>
          </cell>
        </row>
        <row r="259">
          <cell r="A259" t="str">
            <v>03.11.1.23</v>
          </cell>
          <cell r="B259" t="str">
            <v>Disjuntor Tripolar Termomagnético - norma DIN 50 A - 3 kA</v>
          </cell>
          <cell r="C259">
            <v>34709</v>
          </cell>
          <cell r="D259" t="str">
            <v>un</v>
          </cell>
          <cell r="E259">
            <v>1</v>
          </cell>
          <cell r="F259">
            <v>60.51</v>
          </cell>
          <cell r="G259">
            <v>60.51</v>
          </cell>
          <cell r="H259">
            <v>0.16500000000000026</v>
          </cell>
          <cell r="I259">
            <v>70.489999999999995</v>
          </cell>
          <cell r="J259">
            <v>70.489999999999995</v>
          </cell>
        </row>
        <row r="260">
          <cell r="A260" t="str">
            <v>03.11.1.24</v>
          </cell>
          <cell r="B260" t="str">
            <v>Disjuntor Unipolar Termomagnético - norma DIN 10 A - 3 kA</v>
          </cell>
          <cell r="C260">
            <v>34653</v>
          </cell>
          <cell r="D260" t="str">
            <v>un</v>
          </cell>
          <cell r="E260">
            <v>12</v>
          </cell>
          <cell r="F260">
            <v>8.61</v>
          </cell>
          <cell r="G260">
            <v>103.32</v>
          </cell>
          <cell r="H260">
            <v>0.16500000000000026</v>
          </cell>
          <cell r="I260">
            <v>10.029999999999999</v>
          </cell>
          <cell r="J260">
            <v>120.36</v>
          </cell>
        </row>
        <row r="261">
          <cell r="A261" t="str">
            <v>03.11.1.25</v>
          </cell>
          <cell r="B261" t="str">
            <v>Disjuntor Unipolar Termomagnético - norma DIN 16 A - 3 kA</v>
          </cell>
          <cell r="C261">
            <v>34653</v>
          </cell>
          <cell r="D261" t="str">
            <v>un</v>
          </cell>
          <cell r="E261">
            <v>4</v>
          </cell>
          <cell r="F261">
            <v>8.61</v>
          </cell>
          <cell r="G261">
            <v>34.44</v>
          </cell>
          <cell r="H261">
            <v>0.16500000000000026</v>
          </cell>
          <cell r="I261">
            <v>10.029999999999999</v>
          </cell>
          <cell r="J261">
            <v>40.119999999999997</v>
          </cell>
        </row>
        <row r="262">
          <cell r="A262" t="str">
            <v>03.11.1.26</v>
          </cell>
          <cell r="B262" t="str">
            <v>Disjuntor Unipolar Termomagnético - norma DIN 25 A - 3 kA</v>
          </cell>
          <cell r="C262">
            <v>34653</v>
          </cell>
          <cell r="D262" t="str">
            <v>un</v>
          </cell>
          <cell r="E262">
            <v>1</v>
          </cell>
          <cell r="F262">
            <v>8.61</v>
          </cell>
          <cell r="G262">
            <v>8.61</v>
          </cell>
          <cell r="H262">
            <v>0.16500000000000026</v>
          </cell>
          <cell r="I262">
            <v>10.029999999999999</v>
          </cell>
          <cell r="J262">
            <v>10.029999999999999</v>
          </cell>
        </row>
        <row r="263">
          <cell r="A263" t="str">
            <v>03.11.1.27</v>
          </cell>
          <cell r="B263" t="str">
            <v>Dispositivo de proteção contra surto Classe I e II - 275 V, In 30kA, Iimp 12,5 KA</v>
          </cell>
          <cell r="C263">
            <v>39470</v>
          </cell>
          <cell r="D263" t="str">
            <v>un</v>
          </cell>
          <cell r="E263">
            <v>4</v>
          </cell>
          <cell r="F263">
            <v>82.54</v>
          </cell>
          <cell r="G263">
            <v>330.16</v>
          </cell>
          <cell r="H263">
            <v>0.16500000000000026</v>
          </cell>
          <cell r="I263">
            <v>96.15</v>
          </cell>
          <cell r="J263">
            <v>384.6</v>
          </cell>
        </row>
        <row r="264">
          <cell r="A264" t="str">
            <v>03.11.1.28</v>
          </cell>
          <cell r="B264" t="str">
            <v>Eletroduto PEAD 1.1/4"</v>
          </cell>
          <cell r="C264">
            <v>2684</v>
          </cell>
          <cell r="D264" t="str">
            <v>m</v>
          </cell>
          <cell r="E264">
            <v>37</v>
          </cell>
          <cell r="F264">
            <v>14.09</v>
          </cell>
          <cell r="G264">
            <v>521.33000000000004</v>
          </cell>
          <cell r="H264">
            <v>0.16500000000000026</v>
          </cell>
          <cell r="I264">
            <v>16.41</v>
          </cell>
          <cell r="J264">
            <v>607.16999999999996</v>
          </cell>
        </row>
        <row r="265">
          <cell r="A265" t="str">
            <v>03.11.1.29</v>
          </cell>
          <cell r="B265" t="str">
            <v>Eletroduto PVC rigido roscavel 1"</v>
          </cell>
          <cell r="C265">
            <v>2685</v>
          </cell>
          <cell r="D265" t="str">
            <v>m</v>
          </cell>
          <cell r="E265">
            <v>8</v>
          </cell>
          <cell r="F265">
            <v>10.58</v>
          </cell>
          <cell r="G265">
            <v>84.64</v>
          </cell>
          <cell r="H265">
            <v>0.16500000000000026</v>
          </cell>
          <cell r="I265">
            <v>12.32</v>
          </cell>
          <cell r="J265">
            <v>98.56</v>
          </cell>
        </row>
        <row r="266">
          <cell r="A266" t="str">
            <v>03.11.1.30</v>
          </cell>
          <cell r="B266" t="str">
            <v xml:space="preserve">Eletroduto PEAD 2" </v>
          </cell>
          <cell r="C266">
            <v>2446</v>
          </cell>
          <cell r="D266" t="str">
            <v>m</v>
          </cell>
          <cell r="E266">
            <v>6</v>
          </cell>
          <cell r="F266">
            <v>11</v>
          </cell>
          <cell r="G266">
            <v>66</v>
          </cell>
          <cell r="H266">
            <v>0.16500000000000026</v>
          </cell>
          <cell r="I266">
            <v>12.81</v>
          </cell>
          <cell r="J266">
            <v>76.86</v>
          </cell>
        </row>
        <row r="267">
          <cell r="A267" t="str">
            <v>03.11.1.31</v>
          </cell>
          <cell r="B267" t="str">
            <v>Eletroduto PVC flexível 1"</v>
          </cell>
          <cell r="C267">
            <v>2688</v>
          </cell>
          <cell r="D267" t="str">
            <v>m</v>
          </cell>
          <cell r="E267">
            <v>1</v>
          </cell>
          <cell r="F267">
            <v>3.56</v>
          </cell>
          <cell r="G267">
            <v>3.56</v>
          </cell>
          <cell r="H267">
            <v>0.16500000000000026</v>
          </cell>
          <cell r="I267">
            <v>4.1399999999999997</v>
          </cell>
          <cell r="J267">
            <v>4.1399999999999997</v>
          </cell>
        </row>
        <row r="268">
          <cell r="A268" t="str">
            <v>03.11.1.32</v>
          </cell>
          <cell r="B268" t="str">
            <v>Eletroduto PVC flexível 1/2"</v>
          </cell>
          <cell r="C268">
            <v>2687</v>
          </cell>
          <cell r="D268" t="str">
            <v>m</v>
          </cell>
          <cell r="E268">
            <v>8</v>
          </cell>
          <cell r="F268">
            <v>2.76</v>
          </cell>
          <cell r="G268">
            <v>22.08</v>
          </cell>
          <cell r="H268">
            <v>0.16500000000000026</v>
          </cell>
          <cell r="I268">
            <v>3.21</v>
          </cell>
          <cell r="J268">
            <v>25.68</v>
          </cell>
        </row>
        <row r="269">
          <cell r="A269" t="str">
            <v>03.11.1.33</v>
          </cell>
          <cell r="B269" t="str">
            <v>Eletroduto PVC flexível 3/4"</v>
          </cell>
          <cell r="C269">
            <v>2689</v>
          </cell>
          <cell r="D269" t="str">
            <v>m</v>
          </cell>
          <cell r="E269">
            <v>382</v>
          </cell>
          <cell r="F269">
            <v>3.29</v>
          </cell>
          <cell r="G269">
            <v>1256.78</v>
          </cell>
          <cell r="H269">
            <v>0.16500000000000026</v>
          </cell>
          <cell r="I269">
            <v>3.83</v>
          </cell>
          <cell r="J269">
            <v>1463.06</v>
          </cell>
        </row>
        <row r="270">
          <cell r="A270" t="str">
            <v>03.11.1.34</v>
          </cell>
          <cell r="B270" t="str">
            <v>Interruptor 1 tecla simples e tomada hexagonal (NBR14136)</v>
          </cell>
          <cell r="C270">
            <v>38077</v>
          </cell>
          <cell r="D270" t="str">
            <v>un</v>
          </cell>
          <cell r="E270">
            <v>2</v>
          </cell>
          <cell r="F270">
            <v>16.739999999999998</v>
          </cell>
          <cell r="G270">
            <v>33.479999999999997</v>
          </cell>
          <cell r="H270">
            <v>0.16500000000000026</v>
          </cell>
          <cell r="I270">
            <v>19.5</v>
          </cell>
          <cell r="J270">
            <v>39</v>
          </cell>
        </row>
        <row r="271">
          <cell r="A271" t="str">
            <v>03.11.1.35</v>
          </cell>
          <cell r="B271" t="str">
            <v>Interruptor tetrapolar DR (3 fases/neutro - In 30mA) - DIN 63 A</v>
          </cell>
          <cell r="C271" t="str">
            <v>Cotação</v>
          </cell>
          <cell r="D271" t="str">
            <v>un</v>
          </cell>
          <cell r="E271">
            <v>1</v>
          </cell>
          <cell r="F271">
            <v>205.44</v>
          </cell>
          <cell r="G271">
            <v>205.44</v>
          </cell>
          <cell r="H271">
            <v>0.16500000000000026</v>
          </cell>
          <cell r="I271">
            <v>239.33</v>
          </cell>
          <cell r="J271">
            <v>239.33</v>
          </cell>
        </row>
        <row r="272">
          <cell r="A272" t="str">
            <v>03.11.1.36</v>
          </cell>
          <cell r="B272" t="str">
            <v>Lâmpadas Led Bulbo - A60 9 W</v>
          </cell>
          <cell r="C272">
            <v>38194</v>
          </cell>
          <cell r="D272" t="str">
            <v>un</v>
          </cell>
          <cell r="E272">
            <v>18</v>
          </cell>
          <cell r="F272">
            <v>7.35</v>
          </cell>
          <cell r="G272">
            <v>132.30000000000001</v>
          </cell>
          <cell r="H272">
            <v>0.16500000000000026</v>
          </cell>
          <cell r="I272">
            <v>8.56</v>
          </cell>
          <cell r="J272">
            <v>154.08000000000001</v>
          </cell>
        </row>
        <row r="273">
          <cell r="A273" t="str">
            <v>03.11.1.37</v>
          </cell>
          <cell r="B273" t="str">
            <v>Luminária Led Sobrepor TD 51 2x18W</v>
          </cell>
          <cell r="C273">
            <v>3811</v>
          </cell>
          <cell r="D273" t="str">
            <v>un</v>
          </cell>
          <cell r="E273">
            <v>42</v>
          </cell>
          <cell r="F273">
            <v>93.46</v>
          </cell>
          <cell r="G273">
            <v>3925.32</v>
          </cell>
          <cell r="H273">
            <v>0.16500000000000026</v>
          </cell>
          <cell r="I273">
            <v>108.88</v>
          </cell>
          <cell r="J273">
            <v>4572.96</v>
          </cell>
        </row>
        <row r="274">
          <cell r="A274" t="str">
            <v>03.11.1.38</v>
          </cell>
          <cell r="B274" t="str">
            <v>Luva PVC rosca 1"</v>
          </cell>
          <cell r="C274" t="str">
            <v>Cotação</v>
          </cell>
          <cell r="D274" t="str">
            <v>un</v>
          </cell>
          <cell r="E274">
            <v>2</v>
          </cell>
          <cell r="F274">
            <v>0.91</v>
          </cell>
          <cell r="G274">
            <v>1.82</v>
          </cell>
          <cell r="H274">
            <v>0.16500000000000026</v>
          </cell>
          <cell r="I274">
            <v>1.06</v>
          </cell>
          <cell r="J274">
            <v>2.12</v>
          </cell>
        </row>
        <row r="275">
          <cell r="A275" t="str">
            <v>03.11.1.39</v>
          </cell>
          <cell r="B275" t="str">
            <v>PABX 4 LINHAS 12 RAMAIS</v>
          </cell>
          <cell r="C275" t="str">
            <v>Cotação</v>
          </cell>
          <cell r="D275" t="str">
            <v>un</v>
          </cell>
          <cell r="E275">
            <v>1</v>
          </cell>
          <cell r="F275">
            <v>2505.52</v>
          </cell>
          <cell r="G275">
            <v>2505.52</v>
          </cell>
          <cell r="H275">
            <v>0.16500000000000026</v>
          </cell>
          <cell r="I275">
            <v>2918.93</v>
          </cell>
          <cell r="J275">
            <v>2918.93</v>
          </cell>
        </row>
        <row r="276">
          <cell r="A276" t="str">
            <v>03.11.1.40</v>
          </cell>
          <cell r="B276" t="str">
            <v>Parafuso cabeça chata em alumínio 1/4" x 5/8"</v>
          </cell>
          <cell r="C276">
            <v>4356</v>
          </cell>
          <cell r="D276" t="str">
            <v>un</v>
          </cell>
          <cell r="E276">
            <v>90</v>
          </cell>
          <cell r="F276">
            <v>0.28000000000000003</v>
          </cell>
          <cell r="G276">
            <v>25.2</v>
          </cell>
          <cell r="H276">
            <v>0.16500000000000026</v>
          </cell>
          <cell r="I276">
            <v>0.32</v>
          </cell>
          <cell r="J276">
            <v>28.8</v>
          </cell>
        </row>
        <row r="277">
          <cell r="A277" t="str">
            <v>03.11.1.41</v>
          </cell>
          <cell r="B277" t="str">
            <v>Parafuso fenda galvan. cab. Panela 4,2x32mm autoatarrachante</v>
          </cell>
          <cell r="C277">
            <v>4377</v>
          </cell>
          <cell r="D277" t="str">
            <v>un</v>
          </cell>
          <cell r="E277">
            <v>8</v>
          </cell>
          <cell r="F277">
            <v>0.2</v>
          </cell>
          <cell r="G277">
            <v>1.6</v>
          </cell>
          <cell r="H277">
            <v>0.16500000000000026</v>
          </cell>
          <cell r="I277">
            <v>0.23</v>
          </cell>
          <cell r="J277">
            <v>1.84</v>
          </cell>
        </row>
        <row r="278">
          <cell r="A278" t="str">
            <v>03.11.1.42</v>
          </cell>
          <cell r="B278" t="str">
            <v>Parafuso inox auto-atarraxante philips 4,2x32mm</v>
          </cell>
          <cell r="C278">
            <v>4377</v>
          </cell>
          <cell r="D278" t="str">
            <v>un</v>
          </cell>
          <cell r="E278">
            <v>234</v>
          </cell>
          <cell r="F278">
            <v>0.2</v>
          </cell>
          <cell r="G278">
            <v>46.8</v>
          </cell>
          <cell r="H278">
            <v>0.16500000000000026</v>
          </cell>
          <cell r="I278">
            <v>0.23</v>
          </cell>
          <cell r="J278">
            <v>53.82</v>
          </cell>
        </row>
        <row r="279">
          <cell r="A279" t="str">
            <v>03.11.1.43</v>
          </cell>
          <cell r="B279" t="str">
            <v>Patch panel 24 posições</v>
          </cell>
          <cell r="C279">
            <v>39594</v>
          </cell>
          <cell r="D279" t="str">
            <v>un</v>
          </cell>
          <cell r="E279">
            <v>2</v>
          </cell>
          <cell r="F279">
            <v>251.55</v>
          </cell>
          <cell r="G279">
            <v>503.1</v>
          </cell>
          <cell r="H279">
            <v>0.16500000000000026</v>
          </cell>
          <cell r="I279">
            <v>293.05</v>
          </cell>
          <cell r="J279">
            <v>586.1</v>
          </cell>
        </row>
        <row r="280">
          <cell r="A280" t="str">
            <v>03.11.1.44</v>
          </cell>
          <cell r="B280" t="str">
            <v>Placa 2x4" - Bege 1 módulo - RJ45</v>
          </cell>
          <cell r="C280">
            <v>38082</v>
          </cell>
          <cell r="D280" t="str">
            <v>un</v>
          </cell>
          <cell r="E280">
            <v>8</v>
          </cell>
          <cell r="F280">
            <v>22.17</v>
          </cell>
          <cell r="G280">
            <v>177.36</v>
          </cell>
          <cell r="H280">
            <v>0.16500000000000026</v>
          </cell>
          <cell r="I280">
            <v>25.82</v>
          </cell>
          <cell r="J280">
            <v>206.56</v>
          </cell>
        </row>
        <row r="281">
          <cell r="A281" t="str">
            <v>03.11.1.45</v>
          </cell>
          <cell r="B281" t="str">
            <v>Placa 2x4" - Bege 2 módulosb - RJ45 + RJ11</v>
          </cell>
          <cell r="C281">
            <v>38083</v>
          </cell>
          <cell r="D281" t="str">
            <v>un</v>
          </cell>
          <cell r="E281">
            <v>2</v>
          </cell>
          <cell r="F281">
            <v>39.130000000000003</v>
          </cell>
          <cell r="G281">
            <v>78.260000000000005</v>
          </cell>
          <cell r="H281">
            <v>0.16500000000000026</v>
          </cell>
          <cell r="I281">
            <v>45.58</v>
          </cell>
          <cell r="J281">
            <v>91.16</v>
          </cell>
        </row>
        <row r="282">
          <cell r="A282" t="str">
            <v>03.11.1.46</v>
          </cell>
          <cell r="B282" t="str">
            <v>Placa 2x4" - Bege 2 módulos - RJ45</v>
          </cell>
          <cell r="C282">
            <v>38083</v>
          </cell>
          <cell r="D282" t="str">
            <v>un</v>
          </cell>
          <cell r="E282">
            <v>2</v>
          </cell>
          <cell r="F282">
            <v>39.130000000000003</v>
          </cell>
          <cell r="G282">
            <v>78.260000000000005</v>
          </cell>
          <cell r="H282">
            <v>0.16500000000000026</v>
          </cell>
          <cell r="I282">
            <v>45.58</v>
          </cell>
          <cell r="J282">
            <v>91.16</v>
          </cell>
        </row>
        <row r="283">
          <cell r="A283" t="str">
            <v>03.11.1.47</v>
          </cell>
          <cell r="B283" t="str">
            <v>Placa 2x4" Interruptor paralela - 1 tecla</v>
          </cell>
          <cell r="C283">
            <v>38092</v>
          </cell>
          <cell r="D283" t="str">
            <v>un</v>
          </cell>
          <cell r="E283">
            <v>2</v>
          </cell>
          <cell r="F283">
            <v>2.5099999999999998</v>
          </cell>
          <cell r="G283">
            <v>5.0199999999999996</v>
          </cell>
          <cell r="H283">
            <v>0.16500000000000026</v>
          </cell>
          <cell r="I283">
            <v>2.92</v>
          </cell>
          <cell r="J283">
            <v>5.84</v>
          </cell>
        </row>
        <row r="284">
          <cell r="A284" t="str">
            <v>03.11.1.48</v>
          </cell>
          <cell r="B284" t="str">
            <v>Placa 2x4" Interruptor simples - 1 tecla</v>
          </cell>
          <cell r="C284">
            <v>38092</v>
          </cell>
          <cell r="D284" t="str">
            <v>un</v>
          </cell>
          <cell r="E284">
            <v>10</v>
          </cell>
          <cell r="F284">
            <v>2.5099999999999998</v>
          </cell>
          <cell r="G284">
            <v>25.1</v>
          </cell>
          <cell r="H284">
            <v>0.16500000000000026</v>
          </cell>
          <cell r="I284">
            <v>2.92</v>
          </cell>
          <cell r="J284">
            <v>29.2</v>
          </cell>
        </row>
        <row r="285">
          <cell r="A285" t="str">
            <v>03.11.1.49</v>
          </cell>
          <cell r="B285" t="str">
            <v>Placa 2x4" Interruptor simples - 3 teclas</v>
          </cell>
          <cell r="C285">
            <v>38094</v>
          </cell>
          <cell r="D285" t="str">
            <v>un</v>
          </cell>
          <cell r="E285">
            <v>1</v>
          </cell>
          <cell r="F285">
            <v>3.19</v>
          </cell>
          <cell r="G285">
            <v>3.19</v>
          </cell>
          <cell r="H285">
            <v>0.16500000000000026</v>
          </cell>
          <cell r="I285">
            <v>3.71</v>
          </cell>
          <cell r="J285">
            <v>3.71</v>
          </cell>
        </row>
        <row r="286">
          <cell r="A286" t="str">
            <v>03.11.1.50</v>
          </cell>
          <cell r="B286" t="str">
            <v>Placa c/ furo</v>
          </cell>
          <cell r="C286">
            <v>38092</v>
          </cell>
          <cell r="D286" t="str">
            <v>un</v>
          </cell>
          <cell r="E286">
            <v>6</v>
          </cell>
          <cell r="F286">
            <v>2.5099999999999998</v>
          </cell>
          <cell r="G286">
            <v>15.06</v>
          </cell>
          <cell r="H286">
            <v>0.16500000000000026</v>
          </cell>
          <cell r="I286">
            <v>2.92</v>
          </cell>
          <cell r="J286">
            <v>17.52</v>
          </cell>
        </row>
        <row r="287">
          <cell r="A287" t="str">
            <v>03.11.1.51</v>
          </cell>
          <cell r="B287" t="str">
            <v>Placa cega</v>
          </cell>
          <cell r="C287">
            <v>38091</v>
          </cell>
          <cell r="D287" t="str">
            <v>un</v>
          </cell>
          <cell r="E287">
            <v>1</v>
          </cell>
          <cell r="F287">
            <v>2.65</v>
          </cell>
          <cell r="G287">
            <v>2.65</v>
          </cell>
          <cell r="H287">
            <v>0.16500000000000026</v>
          </cell>
          <cell r="I287">
            <v>3.08</v>
          </cell>
          <cell r="J287">
            <v>3.08</v>
          </cell>
        </row>
        <row r="288">
          <cell r="A288" t="str">
            <v>03.11.1.52</v>
          </cell>
          <cell r="B288" t="str">
            <v>Placa p/ 1 função</v>
          </cell>
          <cell r="C288">
            <v>38092</v>
          </cell>
          <cell r="D288" t="str">
            <v>un</v>
          </cell>
          <cell r="E288">
            <v>59</v>
          </cell>
          <cell r="F288">
            <v>2.5099999999999998</v>
          </cell>
          <cell r="G288">
            <v>148.09</v>
          </cell>
          <cell r="H288">
            <v>0.16500000000000026</v>
          </cell>
          <cell r="I288">
            <v>2.92</v>
          </cell>
          <cell r="J288">
            <v>172.28</v>
          </cell>
        </row>
        <row r="289">
          <cell r="A289" t="str">
            <v>03.11.1.53</v>
          </cell>
          <cell r="B289" t="str">
            <v>Placa p/ 2 funções</v>
          </cell>
          <cell r="C289">
            <v>38093</v>
          </cell>
          <cell r="D289" t="str">
            <v>un</v>
          </cell>
          <cell r="E289">
            <v>2</v>
          </cell>
          <cell r="F289">
            <v>2.6</v>
          </cell>
          <cell r="G289">
            <v>5.2</v>
          </cell>
          <cell r="H289">
            <v>0.16500000000000026</v>
          </cell>
          <cell r="I289">
            <v>3.02</v>
          </cell>
          <cell r="J289">
            <v>6.04</v>
          </cell>
        </row>
        <row r="290">
          <cell r="A290" t="str">
            <v>03.11.1.54</v>
          </cell>
          <cell r="B290" t="str">
            <v>Plugue RJ45 (CM8v)</v>
          </cell>
          <cell r="C290">
            <v>39602</v>
          </cell>
          <cell r="D290" t="str">
            <v>un</v>
          </cell>
          <cell r="E290">
            <v>46</v>
          </cell>
          <cell r="F290">
            <v>1.67</v>
          </cell>
          <cell r="G290">
            <v>76.819999999999993</v>
          </cell>
          <cell r="H290">
            <v>0.16500000000000026</v>
          </cell>
          <cell r="I290">
            <v>1.94</v>
          </cell>
          <cell r="J290">
            <v>89.24</v>
          </cell>
        </row>
        <row r="291">
          <cell r="A291" t="str">
            <v>03.11.1.55</v>
          </cell>
          <cell r="B291" t="str">
            <v xml:space="preserve">Porca sextavada ø 1/4" </v>
          </cell>
          <cell r="C291">
            <v>39997</v>
          </cell>
          <cell r="D291" t="str">
            <v>un</v>
          </cell>
          <cell r="E291">
            <v>90</v>
          </cell>
          <cell r="F291">
            <v>0.32</v>
          </cell>
          <cell r="G291">
            <v>28.8</v>
          </cell>
          <cell r="H291">
            <v>0.16500000000000026</v>
          </cell>
          <cell r="I291">
            <v>0.37</v>
          </cell>
          <cell r="J291">
            <v>33.299999999999997</v>
          </cell>
        </row>
        <row r="292">
          <cell r="A292" t="str">
            <v>03.11.1.56</v>
          </cell>
          <cell r="B292" t="str">
            <v>Quadro distrib. chapa pintada - embutir Barr. trif., disj. geral - DIN (Ref. Moratori) Cap. 32 disj. unip. - In barr. 150A</v>
          </cell>
          <cell r="C292">
            <v>39762</v>
          </cell>
          <cell r="D292" t="str">
            <v>un</v>
          </cell>
          <cell r="E292">
            <v>1</v>
          </cell>
          <cell r="F292">
            <v>655.4</v>
          </cell>
          <cell r="G292">
            <v>655.4</v>
          </cell>
          <cell r="H292">
            <v>0.16500000000000026</v>
          </cell>
          <cell r="I292">
            <v>763.54</v>
          </cell>
          <cell r="J292">
            <v>763.54</v>
          </cell>
        </row>
        <row r="293">
          <cell r="A293" t="str">
            <v>03.11.1.57</v>
          </cell>
          <cell r="B293" t="str">
            <v>RACK 19 6U x 470mm</v>
          </cell>
          <cell r="C293" t="str">
            <v>Cotação</v>
          </cell>
          <cell r="D293" t="str">
            <v>un</v>
          </cell>
          <cell r="E293">
            <v>1</v>
          </cell>
          <cell r="F293">
            <v>639.47</v>
          </cell>
          <cell r="G293">
            <v>639.47</v>
          </cell>
          <cell r="H293">
            <v>0.16500000000000026</v>
          </cell>
          <cell r="I293">
            <v>744.98</v>
          </cell>
          <cell r="J293">
            <v>744.98</v>
          </cell>
        </row>
        <row r="294">
          <cell r="A294" t="str">
            <v>03.11.1.58</v>
          </cell>
          <cell r="B294" t="str">
            <v>Re-bar redonda aço galvanizado 50mm² (5/16"),  0,40kg/m</v>
          </cell>
          <cell r="C294">
            <v>33</v>
          </cell>
          <cell r="D294" t="str">
            <v>kg</v>
          </cell>
          <cell r="E294">
            <v>25.6</v>
          </cell>
          <cell r="F294">
            <v>9.39</v>
          </cell>
          <cell r="G294">
            <v>240.38</v>
          </cell>
          <cell r="H294">
            <v>0.16500000000000026</v>
          </cell>
          <cell r="I294">
            <v>10.93</v>
          </cell>
          <cell r="J294">
            <v>279.8</v>
          </cell>
        </row>
        <row r="295">
          <cell r="A295" t="str">
            <v>03.11.1.59</v>
          </cell>
          <cell r="B295" t="str">
            <v>Re-bar redonda aço galvanizado 80mm² (3/8"), 0,63kg/m</v>
          </cell>
          <cell r="C295">
            <v>34</v>
          </cell>
          <cell r="D295" t="str">
            <v>kg</v>
          </cell>
          <cell r="E295">
            <v>109.62</v>
          </cell>
          <cell r="F295">
            <v>8.85</v>
          </cell>
          <cell r="G295">
            <v>970.13</v>
          </cell>
          <cell r="H295">
            <v>0.16500000000000026</v>
          </cell>
          <cell r="I295">
            <v>10.31</v>
          </cell>
          <cell r="J295">
            <v>1130.18</v>
          </cell>
        </row>
        <row r="296">
          <cell r="A296" t="str">
            <v>03.11.1.60</v>
          </cell>
          <cell r="B296" t="str">
            <v>Soquete base 2xE27</v>
          </cell>
          <cell r="C296">
            <v>12295</v>
          </cell>
          <cell r="D296" t="str">
            <v>un</v>
          </cell>
          <cell r="E296">
            <v>2</v>
          </cell>
          <cell r="F296">
            <v>3.19</v>
          </cell>
          <cell r="G296">
            <v>6.38</v>
          </cell>
          <cell r="H296">
            <v>0.16500000000000026</v>
          </cell>
          <cell r="I296">
            <v>3.71</v>
          </cell>
          <cell r="J296">
            <v>7.42</v>
          </cell>
        </row>
        <row r="297">
          <cell r="A297" t="str">
            <v>03.11.1.61</v>
          </cell>
          <cell r="B297" t="str">
            <v>Soquete base E 27</v>
          </cell>
          <cell r="C297">
            <v>12295</v>
          </cell>
          <cell r="D297" t="str">
            <v>un</v>
          </cell>
          <cell r="E297">
            <v>14</v>
          </cell>
          <cell r="F297">
            <v>3.19</v>
          </cell>
          <cell r="G297">
            <v>44.66</v>
          </cell>
          <cell r="H297">
            <v>0.16500000000000026</v>
          </cell>
          <cell r="I297">
            <v>3.71</v>
          </cell>
          <cell r="J297">
            <v>51.94</v>
          </cell>
        </row>
        <row r="298">
          <cell r="A298" t="str">
            <v>03.11.1.62</v>
          </cell>
          <cell r="B298" t="str">
            <v>Switch (10/100Base TX - 10/100/1000Base FX)Mbps 24 portas RJ45 + 2 portas SC</v>
          </cell>
          <cell r="C298" t="str">
            <v>Cotação</v>
          </cell>
          <cell r="D298" t="str">
            <v>un</v>
          </cell>
          <cell r="E298">
            <v>1</v>
          </cell>
          <cell r="F298">
            <v>1006.29</v>
          </cell>
          <cell r="G298">
            <v>1006.29</v>
          </cell>
          <cell r="H298">
            <v>0.16500000000000026</v>
          </cell>
          <cell r="I298">
            <v>1172.32</v>
          </cell>
          <cell r="J298">
            <v>1172.32</v>
          </cell>
        </row>
        <row r="299">
          <cell r="A299" t="str">
            <v>03.11.1.63</v>
          </cell>
          <cell r="B299" t="str">
            <v>Tomada hexagonal (NBR 14136) 2P+T 10A</v>
          </cell>
          <cell r="C299">
            <v>38101</v>
          </cell>
          <cell r="D299" t="str">
            <v>un</v>
          </cell>
          <cell r="E299">
            <v>58</v>
          </cell>
          <cell r="F299">
            <v>8.56</v>
          </cell>
          <cell r="G299">
            <v>496.48</v>
          </cell>
          <cell r="H299">
            <v>0.16500000000000026</v>
          </cell>
          <cell r="I299">
            <v>9.9700000000000006</v>
          </cell>
          <cell r="J299">
            <v>578.26</v>
          </cell>
        </row>
        <row r="300">
          <cell r="A300" t="str">
            <v>03.11.1.64</v>
          </cell>
          <cell r="B300" t="str">
            <v>Tomada hexagonal (NBR 14136) 2P+T 20A</v>
          </cell>
          <cell r="C300">
            <v>38075</v>
          </cell>
          <cell r="D300" t="str">
            <v>un</v>
          </cell>
          <cell r="E300">
            <v>1</v>
          </cell>
          <cell r="F300">
            <v>17.420000000000002</v>
          </cell>
          <cell r="G300">
            <v>17.420000000000002</v>
          </cell>
          <cell r="H300">
            <v>0.16500000000000026</v>
          </cell>
          <cell r="I300">
            <v>20.29</v>
          </cell>
          <cell r="J300">
            <v>20.29</v>
          </cell>
        </row>
        <row r="301">
          <cell r="A301"/>
          <cell r="B301"/>
          <cell r="C301"/>
          <cell r="D301"/>
          <cell r="E301"/>
          <cell r="F301" t="str">
            <v/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</row>
        <row r="302">
          <cell r="A302" t="str">
            <v>TOTAL</v>
          </cell>
          <cell r="B302"/>
          <cell r="C302" t="str">
            <v>TOTAL  ( R$ )</v>
          </cell>
          <cell r="D302"/>
          <cell r="E302"/>
          <cell r="F302"/>
          <cell r="G302">
            <v>725149.95000000019</v>
          </cell>
          <cell r="H302"/>
          <cell r="I302"/>
          <cell r="J302">
            <v>889975.30999999994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04-RESERVATÓRIO ELEVADO POTÁVEL  (1ª ETAPA/FASE 1A)</v>
          </cell>
          <cell r="G2"/>
          <cell r="H2"/>
          <cell r="I2"/>
          <cell r="J2"/>
        </row>
        <row r="3">
          <cell r="A3" t="str">
            <v>OBRA: ESTAÇÃO DE TRATAMENTO DE ESGOTOS LUIZ RAU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04.1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04.1.1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04.1.1.1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19.8</v>
          </cell>
          <cell r="F10">
            <v>48.6</v>
          </cell>
          <cell r="G10">
            <v>962.28</v>
          </cell>
          <cell r="H10">
            <v>0.24</v>
          </cell>
          <cell r="I10">
            <v>60.26</v>
          </cell>
          <cell r="J10">
            <v>1193.1400000000001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04.2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04.2.1</v>
          </cell>
          <cell r="B13" t="str">
            <v>Escavação mecânica, inclusive carga, descarga e transporte DMT 1KM</v>
          </cell>
          <cell r="C13">
            <v>101206</v>
          </cell>
          <cell r="D13" t="str">
            <v>m³</v>
          </cell>
          <cell r="E13">
            <v>9.3699999999999992</v>
          </cell>
          <cell r="F13">
            <v>12.79</v>
          </cell>
          <cell r="G13">
            <v>119.84</v>
          </cell>
          <cell r="H13">
            <v>0.24</v>
          </cell>
          <cell r="I13">
            <v>15.85</v>
          </cell>
          <cell r="J13">
            <v>148.51</v>
          </cell>
        </row>
        <row r="14">
          <cell r="A14" t="str">
            <v>04.2.2</v>
          </cell>
          <cell r="B14" t="str">
            <v>Reaterro Mecanizado - obras localizadas</v>
          </cell>
          <cell r="C14" t="str">
            <v>Composição</v>
          </cell>
          <cell r="D14" t="str">
            <v>m³</v>
          </cell>
          <cell r="E14">
            <v>5.37</v>
          </cell>
          <cell r="F14">
            <v>15.28</v>
          </cell>
          <cell r="G14">
            <v>82.05</v>
          </cell>
          <cell r="H14">
            <v>0.24</v>
          </cell>
          <cell r="I14">
            <v>18.940000000000001</v>
          </cell>
          <cell r="J14">
            <v>101.7</v>
          </cell>
        </row>
        <row r="15">
          <cell r="A15" t="str">
            <v/>
          </cell>
          <cell r="B15"/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04.3</v>
          </cell>
          <cell r="B16" t="str">
            <v xml:space="preserve">FUNDAÇÃO E ESTRUTURA </v>
          </cell>
          <cell r="C16"/>
          <cell r="D16"/>
          <cell r="E16"/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</row>
        <row r="17">
          <cell r="A17" t="str">
            <v>04.3.1</v>
          </cell>
          <cell r="B17" t="str">
            <v>Estacas</v>
          </cell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04.3.2</v>
          </cell>
          <cell r="B18" t="str">
            <v>Mobilização e Desmobilização Eq. Estacas</v>
          </cell>
          <cell r="C18" t="str">
            <v>Composição</v>
          </cell>
          <cell r="D18" t="str">
            <v>un</v>
          </cell>
          <cell r="E18">
            <v>1</v>
          </cell>
          <cell r="F18">
            <v>2399.52</v>
          </cell>
          <cell r="G18">
            <v>2399.52</v>
          </cell>
          <cell r="H18">
            <v>0.24</v>
          </cell>
          <cell r="I18">
            <v>2975.4</v>
          </cell>
          <cell r="J18">
            <v>2975.4</v>
          </cell>
        </row>
        <row r="19">
          <cell r="A19" t="str">
            <v>04.3.3</v>
          </cell>
          <cell r="B19" t="str">
            <v>Estaca hélice contínua, diâmetro de 30 cm, incluso concreto fck=30mpa e armadura mínima (exclusive mobilização, desmobilização e bombeamento)</v>
          </cell>
          <cell r="C19">
            <v>100651</v>
          </cell>
          <cell r="D19" t="str">
            <v>m</v>
          </cell>
          <cell r="E19">
            <v>28</v>
          </cell>
          <cell r="F19">
            <v>142.43</v>
          </cell>
          <cell r="G19">
            <v>3988.04</v>
          </cell>
          <cell r="H19">
            <v>0.24</v>
          </cell>
          <cell r="I19">
            <v>176.61</v>
          </cell>
          <cell r="J19">
            <v>4945.08</v>
          </cell>
        </row>
        <row r="20">
          <cell r="A20" t="str">
            <v/>
          </cell>
          <cell r="B20"/>
          <cell r="C20"/>
          <cell r="D20"/>
          <cell r="E20"/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</row>
        <row r="21">
          <cell r="A21" t="str">
            <v>04.3.2</v>
          </cell>
          <cell r="B21" t="str">
            <v>Lastros e Concretos</v>
          </cell>
          <cell r="C21"/>
          <cell r="D21"/>
          <cell r="E21"/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</row>
        <row r="22">
          <cell r="A22" t="str">
            <v>04.3.2.1</v>
          </cell>
          <cell r="B22" t="str">
            <v>Lastro de Concreto Magro</v>
          </cell>
          <cell r="C22">
            <v>96620</v>
          </cell>
          <cell r="D22" t="str">
            <v>m³</v>
          </cell>
          <cell r="E22">
            <v>1</v>
          </cell>
          <cell r="F22">
            <v>586.77</v>
          </cell>
          <cell r="G22">
            <v>586.77</v>
          </cell>
          <cell r="H22">
            <v>0.24</v>
          </cell>
          <cell r="I22">
            <v>727.59</v>
          </cell>
          <cell r="J22">
            <v>727.59</v>
          </cell>
        </row>
        <row r="23">
          <cell r="A23" t="str">
            <v>04.3.2.2</v>
          </cell>
          <cell r="B23" t="str">
            <v>Concreto estrutural Fck 25MPa</v>
          </cell>
          <cell r="C23">
            <v>34493</v>
          </cell>
          <cell r="D23" t="str">
            <v>m³</v>
          </cell>
          <cell r="E23">
            <v>7</v>
          </cell>
          <cell r="F23">
            <v>498.67</v>
          </cell>
          <cell r="G23">
            <v>3490.69</v>
          </cell>
          <cell r="H23">
            <v>0.16500000000000026</v>
          </cell>
          <cell r="I23">
            <v>580.95000000000005</v>
          </cell>
          <cell r="J23">
            <v>4066.65</v>
          </cell>
        </row>
        <row r="24">
          <cell r="A24" t="str">
            <v>04.3.2.3</v>
          </cell>
          <cell r="B24" t="str">
            <v>Lançamento com uso de Bomba, adensamento e acabamento de Concreto em Estruturas</v>
          </cell>
          <cell r="C24">
            <v>103673</v>
          </cell>
          <cell r="D24" t="str">
            <v>m³</v>
          </cell>
          <cell r="E24">
            <v>8</v>
          </cell>
          <cell r="F24">
            <v>40.29</v>
          </cell>
          <cell r="G24">
            <v>322.32</v>
          </cell>
          <cell r="H24">
            <v>0.24</v>
          </cell>
          <cell r="I24">
            <v>49.95</v>
          </cell>
          <cell r="J24">
            <v>399.6</v>
          </cell>
        </row>
        <row r="25">
          <cell r="A25" t="str">
            <v>04.3.3</v>
          </cell>
          <cell r="B25" t="str">
            <v>Fôrmas e cimbramentos</v>
          </cell>
          <cell r="C25"/>
          <cell r="D25"/>
          <cell r="E25"/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</row>
        <row r="26">
          <cell r="A26" t="str">
            <v>04.3.3.1</v>
          </cell>
          <cell r="B26" t="str">
            <v>Montagem e desmontagem de fôrma de viga, escoramento com garfo de madeira, 4 utilizações.</v>
          </cell>
          <cell r="C26">
            <v>92455</v>
          </cell>
          <cell r="D26" t="str">
            <v>m²</v>
          </cell>
          <cell r="E26">
            <v>23.8</v>
          </cell>
          <cell r="F26">
            <v>169.1</v>
          </cell>
          <cell r="G26">
            <v>4024.58</v>
          </cell>
          <cell r="H26">
            <v>0.24</v>
          </cell>
          <cell r="I26">
            <v>209.68</v>
          </cell>
          <cell r="J26">
            <v>4990.38</v>
          </cell>
        </row>
        <row r="27">
          <cell r="A27" t="str">
            <v>04.3.3.2</v>
          </cell>
          <cell r="B27" t="str">
            <v>Fabricação, montagem e desmontagem de fôrma para bloco de coroamento.</v>
          </cell>
          <cell r="C27">
            <v>96534</v>
          </cell>
          <cell r="D27" t="str">
            <v>m²</v>
          </cell>
          <cell r="E27">
            <v>6.3</v>
          </cell>
          <cell r="F27">
            <v>74.8</v>
          </cell>
          <cell r="G27">
            <v>471.24</v>
          </cell>
          <cell r="H27">
            <v>0.24</v>
          </cell>
          <cell r="I27">
            <v>92.75</v>
          </cell>
          <cell r="J27">
            <v>584.32000000000005</v>
          </cell>
        </row>
        <row r="28">
          <cell r="A28" t="str">
            <v/>
          </cell>
          <cell r="B28"/>
          <cell r="C28"/>
          <cell r="D28"/>
          <cell r="E28"/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</row>
        <row r="29">
          <cell r="A29" t="str">
            <v>04.3.4</v>
          </cell>
          <cell r="B29" t="str">
            <v>Armaduras</v>
          </cell>
          <cell r="C29"/>
          <cell r="D29"/>
          <cell r="E29"/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</row>
        <row r="30">
          <cell r="A30" t="str">
            <v>04.3.4.1</v>
          </cell>
          <cell r="B30" t="str">
            <v>Armadura CA - 50 6,3mm</v>
          </cell>
          <cell r="C30">
            <v>92916</v>
          </cell>
          <cell r="D30" t="str">
            <v>kg</v>
          </cell>
          <cell r="E30">
            <v>218</v>
          </cell>
          <cell r="F30">
            <v>15.74</v>
          </cell>
          <cell r="G30">
            <v>3431.32</v>
          </cell>
          <cell r="H30">
            <v>0.24</v>
          </cell>
          <cell r="I30">
            <v>19.510000000000002</v>
          </cell>
          <cell r="J30">
            <v>4253.18</v>
          </cell>
        </row>
        <row r="31">
          <cell r="A31" t="str">
            <v>04.3.4.2</v>
          </cell>
          <cell r="B31" t="str">
            <v>Armadura CA - 50 8mm</v>
          </cell>
          <cell r="C31">
            <v>92917</v>
          </cell>
          <cell r="D31" t="str">
            <v>kg</v>
          </cell>
          <cell r="E31">
            <v>75.2</v>
          </cell>
          <cell r="F31">
            <v>14.51</v>
          </cell>
          <cell r="G31">
            <v>1091.1500000000001</v>
          </cell>
          <cell r="H31">
            <v>0.24</v>
          </cell>
          <cell r="I31">
            <v>17.989999999999998</v>
          </cell>
          <cell r="J31">
            <v>1352.84</v>
          </cell>
        </row>
        <row r="32">
          <cell r="A32" t="str">
            <v>04.3.4.3</v>
          </cell>
          <cell r="B32" t="str">
            <v>Armadura CA - 50 12,5mm</v>
          </cell>
          <cell r="C32">
            <v>92921</v>
          </cell>
          <cell r="D32" t="str">
            <v>kg</v>
          </cell>
          <cell r="E32">
            <v>105.3</v>
          </cell>
          <cell r="F32">
            <v>10.62</v>
          </cell>
          <cell r="G32">
            <v>1118.28</v>
          </cell>
          <cell r="H32">
            <v>0.24</v>
          </cell>
          <cell r="I32">
            <v>13.16</v>
          </cell>
          <cell r="J32">
            <v>1385.74</v>
          </cell>
        </row>
        <row r="33">
          <cell r="A33" t="str">
            <v/>
          </cell>
          <cell r="B33"/>
          <cell r="C33"/>
          <cell r="D33"/>
          <cell r="E33"/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</row>
        <row r="34">
          <cell r="A34" t="str">
            <v>04.4</v>
          </cell>
          <cell r="B34" t="str">
            <v>MONTAGEM ELETROMECÂNICAS DOS MATERIAIS</v>
          </cell>
          <cell r="C34"/>
          <cell r="D34"/>
          <cell r="E34"/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</row>
        <row r="35">
          <cell r="A35" t="str">
            <v>04.4.1</v>
          </cell>
          <cell r="B35" t="str">
            <v>Instalação e montagem de equipamentos</v>
          </cell>
          <cell r="C35" t="str">
            <v>Composição</v>
          </cell>
          <cell r="D35" t="str">
            <v>cj</v>
          </cell>
          <cell r="E35">
            <v>1</v>
          </cell>
          <cell r="F35">
            <v>5433.48</v>
          </cell>
          <cell r="G35">
            <v>5433.48</v>
          </cell>
          <cell r="H35">
            <v>0.24</v>
          </cell>
          <cell r="I35">
            <v>6737.51</v>
          </cell>
          <cell r="J35">
            <v>6737.51</v>
          </cell>
        </row>
        <row r="36">
          <cell r="A36" t="str">
            <v/>
          </cell>
          <cell r="B36"/>
          <cell r="C36"/>
          <cell r="D36"/>
          <cell r="E36"/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</row>
        <row r="37">
          <cell r="A37" t="str">
            <v>04.5</v>
          </cell>
          <cell r="B37" t="str">
            <v>FORNECIMENTO DE EQUIPAMENTOS</v>
          </cell>
          <cell r="C37"/>
          <cell r="D37"/>
          <cell r="E37"/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</row>
        <row r="38">
          <cell r="A38" t="str">
            <v>04.5.1</v>
          </cell>
          <cell r="B38" t="str">
            <v>Reservatório taça metalico 10m3</v>
          </cell>
          <cell r="C38" t="str">
            <v>Cotação</v>
          </cell>
          <cell r="D38" t="str">
            <v>un</v>
          </cell>
          <cell r="E38">
            <v>1</v>
          </cell>
          <cell r="F38">
            <v>55993.52</v>
          </cell>
          <cell r="G38">
            <v>55993.52</v>
          </cell>
          <cell r="H38">
            <v>0.16500000000000026</v>
          </cell>
          <cell r="I38">
            <v>65232.45</v>
          </cell>
          <cell r="J38">
            <v>65232.45</v>
          </cell>
        </row>
        <row r="39">
          <cell r="A39" t="str">
            <v/>
          </cell>
          <cell r="B39"/>
          <cell r="C39"/>
          <cell r="D39"/>
          <cell r="E39"/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</row>
        <row r="40">
          <cell r="A40" t="str">
            <v/>
          </cell>
          <cell r="B40"/>
          <cell r="C40"/>
          <cell r="D40"/>
          <cell r="E40"/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</row>
        <row r="41">
          <cell r="A41" t="str">
            <v>TOTAL</v>
          </cell>
          <cell r="B41"/>
          <cell r="C41" t="str">
            <v>TOTAL  ( R$ )</v>
          </cell>
          <cell r="D41"/>
          <cell r="E41"/>
          <cell r="F41"/>
          <cell r="G41">
            <v>83515.08</v>
          </cell>
          <cell r="H41"/>
          <cell r="I41"/>
          <cell r="J41">
            <v>99094.09</v>
          </cell>
        </row>
        <row r="45">
          <cell r="B45"/>
          <cell r="E45"/>
        </row>
        <row r="46">
          <cell r="B46"/>
          <cell r="E46"/>
        </row>
        <row r="47">
          <cell r="B47"/>
          <cell r="E47"/>
        </row>
        <row r="48">
          <cell r="B48"/>
          <cell r="E48"/>
        </row>
        <row r="49">
          <cell r="B49"/>
          <cell r="E49"/>
        </row>
        <row r="50">
          <cell r="B50"/>
          <cell r="E50"/>
        </row>
        <row r="51">
          <cell r="B51"/>
          <cell r="E51"/>
        </row>
      </sheetData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05-EBET ELEVATÓRIA DE BOMBEAMENTO DO ESGOTO TRATADO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05.1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05.1.1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05.1.1.1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44</v>
          </cell>
          <cell r="F10">
            <v>48.6</v>
          </cell>
          <cell r="G10">
            <v>2138.4</v>
          </cell>
          <cell r="H10">
            <v>0.24</v>
          </cell>
          <cell r="I10">
            <v>60.26</v>
          </cell>
          <cell r="J10">
            <v>2651.44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05.2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05.2.1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05.2.1.1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689.52</v>
          </cell>
          <cell r="F14">
            <v>12.79</v>
          </cell>
          <cell r="G14">
            <v>8818.9599999999991</v>
          </cell>
          <cell r="H14">
            <v>0.24</v>
          </cell>
          <cell r="I14">
            <v>15.85</v>
          </cell>
          <cell r="J14">
            <v>10928.89</v>
          </cell>
        </row>
        <row r="15">
          <cell r="A15" t="str">
            <v>05.2.2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05.2.2.1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150.66999999999999</v>
          </cell>
          <cell r="F16">
            <v>15.28</v>
          </cell>
          <cell r="G16">
            <v>2302.23</v>
          </cell>
          <cell r="H16">
            <v>0.24</v>
          </cell>
          <cell r="I16">
            <v>18.940000000000001</v>
          </cell>
          <cell r="J16">
            <v>2853.68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05.3</v>
          </cell>
          <cell r="B18" t="str">
            <v>ESCORAMENTO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05.3.1</v>
          </cell>
          <cell r="B19" t="str">
            <v>Escoramento metálico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05.3.1.1</v>
          </cell>
          <cell r="B20" t="str">
            <v>Escoramento com Perfil Metalico</v>
          </cell>
          <cell r="C20">
            <v>101593</v>
          </cell>
          <cell r="D20" t="str">
            <v>m²</v>
          </cell>
          <cell r="E20">
            <v>332.33000000000004</v>
          </cell>
          <cell r="F20">
            <v>94.02</v>
          </cell>
          <cell r="G20">
            <v>31245.66</v>
          </cell>
          <cell r="H20">
            <v>0.24</v>
          </cell>
          <cell r="I20">
            <v>116.58</v>
          </cell>
          <cell r="J20">
            <v>38743.03</v>
          </cell>
        </row>
        <row r="21">
          <cell r="A21" t="str">
            <v/>
          </cell>
          <cell r="B21"/>
          <cell r="C21"/>
          <cell r="D21"/>
          <cell r="E21"/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</row>
        <row r="22">
          <cell r="A22" t="str">
            <v>05.4</v>
          </cell>
          <cell r="B22" t="str">
            <v>ESGOTAMENTO</v>
          </cell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 t="str">
            <v>05.4.1</v>
          </cell>
          <cell r="B23" t="str">
            <v>Esgotamento com bombas</v>
          </cell>
          <cell r="C23"/>
          <cell r="D23"/>
          <cell r="E23"/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</row>
        <row r="24">
          <cell r="A24" t="str">
            <v>05.4.1.1</v>
          </cell>
          <cell r="B24" t="str">
            <v>Esgotamento com bomba auto-escorvante, a gasolina</v>
          </cell>
          <cell r="C24">
            <v>7042</v>
          </cell>
          <cell r="D24" t="str">
            <v>h</v>
          </cell>
          <cell r="E24">
            <v>50</v>
          </cell>
          <cell r="F24">
            <v>21.87</v>
          </cell>
          <cell r="G24">
            <v>1093.5</v>
          </cell>
          <cell r="H24">
            <v>0.24</v>
          </cell>
          <cell r="I24">
            <v>27.11</v>
          </cell>
          <cell r="J24">
            <v>1355.5</v>
          </cell>
        </row>
        <row r="25">
          <cell r="A25" t="str">
            <v/>
          </cell>
          <cell r="B25"/>
          <cell r="C25"/>
          <cell r="D25"/>
          <cell r="E25"/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</row>
        <row r="26">
          <cell r="A26" t="str">
            <v>05.5</v>
          </cell>
          <cell r="B26" t="str">
            <v>FUNDAÇÃO E ESTRUTURA (EBET)</v>
          </cell>
          <cell r="C26"/>
          <cell r="D26"/>
          <cell r="E26"/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</row>
        <row r="27">
          <cell r="A27" t="str">
            <v>05.5.1</v>
          </cell>
          <cell r="B27" t="str">
            <v>Estacas</v>
          </cell>
          <cell r="C27"/>
          <cell r="D27"/>
          <cell r="E27"/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</row>
        <row r="28">
          <cell r="A28" t="str">
            <v>05.5.1.1</v>
          </cell>
          <cell r="B28" t="str">
            <v>Mobilização e Desmobilização Eq. Estacas</v>
          </cell>
          <cell r="C28" t="str">
            <v>Composição</v>
          </cell>
          <cell r="D28" t="str">
            <v>un</v>
          </cell>
          <cell r="E28">
            <v>1</v>
          </cell>
          <cell r="F28">
            <v>2399.52</v>
          </cell>
          <cell r="G28">
            <v>2399.52</v>
          </cell>
          <cell r="H28">
            <v>0.24</v>
          </cell>
          <cell r="I28">
            <v>2975.4</v>
          </cell>
          <cell r="J28">
            <v>2975.4</v>
          </cell>
        </row>
        <row r="29">
          <cell r="A29" t="str">
            <v>05.5.1.2</v>
          </cell>
          <cell r="B29" t="str">
            <v>Estaca hélice contínua, diâmetro de 30 cm, incluso concreto fck=30mpa e armadura mínima (exclusive mobilização, desmobilização e bombeamento)</v>
          </cell>
          <cell r="C29">
            <v>100651</v>
          </cell>
          <cell r="D29" t="str">
            <v>m</v>
          </cell>
          <cell r="E29">
            <v>126</v>
          </cell>
          <cell r="F29">
            <v>142.43</v>
          </cell>
          <cell r="G29">
            <v>17946.18</v>
          </cell>
          <cell r="H29">
            <v>0.24</v>
          </cell>
          <cell r="I29">
            <v>176.61</v>
          </cell>
          <cell r="J29">
            <v>22252.86</v>
          </cell>
        </row>
        <row r="30">
          <cell r="A30"/>
          <cell r="B30"/>
          <cell r="C30"/>
          <cell r="D30"/>
          <cell r="E30"/>
          <cell r="F30"/>
          <cell r="G30"/>
          <cell r="H30"/>
          <cell r="I30"/>
          <cell r="J30"/>
        </row>
        <row r="31">
          <cell r="A31" t="str">
            <v>05.5.2</v>
          </cell>
          <cell r="B31" t="str">
            <v>Lastros e Concretos</v>
          </cell>
          <cell r="C31"/>
          <cell r="D31"/>
          <cell r="E31"/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</row>
        <row r="32">
          <cell r="A32" t="str">
            <v>05.5.2.1</v>
          </cell>
          <cell r="B32" t="str">
            <v>Lastro de Brita</v>
          </cell>
          <cell r="C32">
            <v>100322</v>
          </cell>
          <cell r="D32" t="str">
            <v>m³</v>
          </cell>
          <cell r="E32">
            <v>22.5</v>
          </cell>
          <cell r="F32">
            <v>111.17</v>
          </cell>
          <cell r="G32">
            <v>2501.3200000000002</v>
          </cell>
          <cell r="H32">
            <v>0.24</v>
          </cell>
          <cell r="I32">
            <v>137.85</v>
          </cell>
          <cell r="J32">
            <v>3101.62</v>
          </cell>
        </row>
        <row r="33">
          <cell r="A33" t="str">
            <v>05.5.2.2</v>
          </cell>
          <cell r="B33" t="str">
            <v>Lastro de Concreto Magro</v>
          </cell>
          <cell r="C33">
            <v>96620</v>
          </cell>
          <cell r="D33" t="str">
            <v>m³</v>
          </cell>
          <cell r="E33">
            <v>9</v>
          </cell>
          <cell r="F33">
            <v>586.77</v>
          </cell>
          <cell r="G33">
            <v>5280.93</v>
          </cell>
          <cell r="H33">
            <v>0.24</v>
          </cell>
          <cell r="I33">
            <v>727.59</v>
          </cell>
          <cell r="J33">
            <v>6548.31</v>
          </cell>
        </row>
        <row r="34">
          <cell r="A34" t="str">
            <v>05.5.2.3</v>
          </cell>
          <cell r="B34" t="str">
            <v>Enchimento em concreto</v>
          </cell>
          <cell r="C34">
            <v>94963</v>
          </cell>
          <cell r="D34" t="str">
            <v>m³</v>
          </cell>
          <cell r="E34">
            <v>16</v>
          </cell>
          <cell r="F34">
            <v>419.22</v>
          </cell>
          <cell r="G34">
            <v>6707.52</v>
          </cell>
          <cell r="H34">
            <v>0.24</v>
          </cell>
          <cell r="I34">
            <v>519.83000000000004</v>
          </cell>
          <cell r="J34">
            <v>8317.2800000000007</v>
          </cell>
        </row>
        <row r="35">
          <cell r="A35" t="str">
            <v>05.5.2.4</v>
          </cell>
          <cell r="B35" t="str">
            <v>Concreto estrutural Fck 30MPa</v>
          </cell>
          <cell r="C35">
            <v>34494</v>
          </cell>
          <cell r="D35" t="str">
            <v>m³</v>
          </cell>
          <cell r="E35">
            <v>158.38</v>
          </cell>
          <cell r="F35">
            <v>515.29</v>
          </cell>
          <cell r="G35">
            <v>81611.63</v>
          </cell>
          <cell r="H35">
            <v>0.16500000000000026</v>
          </cell>
          <cell r="I35">
            <v>600.30999999999995</v>
          </cell>
          <cell r="J35">
            <v>95077.09</v>
          </cell>
        </row>
        <row r="36">
          <cell r="A36" t="str">
            <v>05.5.2.5</v>
          </cell>
          <cell r="B36" t="str">
            <v>Lançamento com uso de Bomba, adensamento e acabamento de Concreto em Estruturas</v>
          </cell>
          <cell r="C36">
            <v>103673</v>
          </cell>
          <cell r="D36" t="str">
            <v>m³</v>
          </cell>
          <cell r="E36">
            <v>183.38</v>
          </cell>
          <cell r="F36">
            <v>40.29</v>
          </cell>
          <cell r="G36">
            <v>7388.38</v>
          </cell>
          <cell r="H36">
            <v>0.24</v>
          </cell>
          <cell r="I36">
            <v>49.95</v>
          </cell>
          <cell r="J36">
            <v>9159.83</v>
          </cell>
        </row>
        <row r="37">
          <cell r="A37"/>
          <cell r="B37"/>
          <cell r="C37"/>
          <cell r="D37"/>
          <cell r="E37"/>
          <cell r="F37"/>
          <cell r="G37"/>
          <cell r="H37"/>
          <cell r="I37"/>
          <cell r="J37"/>
        </row>
        <row r="38">
          <cell r="A38" t="str">
            <v>05.5.3</v>
          </cell>
          <cell r="B38" t="str">
            <v>Fôrmas e cimbramentos</v>
          </cell>
          <cell r="C38"/>
          <cell r="D38"/>
          <cell r="E38"/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</row>
        <row r="39">
          <cell r="A39" t="str">
            <v>05.5.3.1</v>
          </cell>
          <cell r="B39" t="str">
            <v>Montagem e desmontagem de fôrma de pilares retangulares e estruturas similares, 4 utilizações.</v>
          </cell>
          <cell r="C39">
            <v>92419</v>
          </cell>
          <cell r="D39" t="str">
            <v>m²</v>
          </cell>
          <cell r="E39">
            <v>95.82</v>
          </cell>
          <cell r="F39">
            <v>95.26</v>
          </cell>
          <cell r="G39">
            <v>9127.81</v>
          </cell>
          <cell r="H39">
            <v>0.24</v>
          </cell>
          <cell r="I39">
            <v>118.12</v>
          </cell>
          <cell r="J39">
            <v>11318.25</v>
          </cell>
        </row>
        <row r="40">
          <cell r="A40" t="str">
            <v>05.5.3.2</v>
          </cell>
          <cell r="B40" t="str">
            <v>Montagem e desmontagem de fôrma de viga, escoramento com garfo de madeira, 4 utilizações.</v>
          </cell>
          <cell r="C40">
            <v>92455</v>
          </cell>
          <cell r="D40" t="str">
            <v>m²</v>
          </cell>
          <cell r="E40">
            <v>83.53</v>
          </cell>
          <cell r="F40">
            <v>169.1</v>
          </cell>
          <cell r="G40">
            <v>14124.92</v>
          </cell>
          <cell r="H40">
            <v>0.24</v>
          </cell>
          <cell r="I40">
            <v>209.68</v>
          </cell>
          <cell r="J40">
            <v>17514.57</v>
          </cell>
        </row>
        <row r="41">
          <cell r="A41" t="str">
            <v>05.5.3.3</v>
          </cell>
          <cell r="B41" t="str">
            <v>Montagem e desmontagem de fôrma de laje maciça, 4 utilizações.</v>
          </cell>
          <cell r="C41">
            <v>92514</v>
          </cell>
          <cell r="D41" t="str">
            <v>m²</v>
          </cell>
          <cell r="E41">
            <v>472.29</v>
          </cell>
          <cell r="F41">
            <v>70.069999999999993</v>
          </cell>
          <cell r="G41">
            <v>33093.360000000001</v>
          </cell>
          <cell r="H41">
            <v>0.24</v>
          </cell>
          <cell r="I41">
            <v>86.88</v>
          </cell>
          <cell r="J41">
            <v>41032.550000000003</v>
          </cell>
        </row>
        <row r="42">
          <cell r="A42"/>
          <cell r="B42"/>
          <cell r="C42"/>
          <cell r="D42"/>
          <cell r="E42"/>
          <cell r="F42"/>
          <cell r="G42"/>
          <cell r="H42"/>
          <cell r="I42"/>
          <cell r="J42"/>
        </row>
        <row r="43">
          <cell r="A43" t="str">
            <v>05.5.4</v>
          </cell>
          <cell r="B43" t="str">
            <v>Armaduras</v>
          </cell>
          <cell r="C43"/>
          <cell r="D43"/>
          <cell r="E43"/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</row>
        <row r="44">
          <cell r="A44" t="str">
            <v>05.5.4.1</v>
          </cell>
          <cell r="B44" t="str">
            <v>Armadura CA - 50 6,3mm</v>
          </cell>
          <cell r="C44">
            <v>92916</v>
          </cell>
          <cell r="D44" t="str">
            <v>kg</v>
          </cell>
          <cell r="E44">
            <v>400.3</v>
          </cell>
          <cell r="F44">
            <v>15.74</v>
          </cell>
          <cell r="G44">
            <v>6300.72</v>
          </cell>
          <cell r="H44">
            <v>0.24</v>
          </cell>
          <cell r="I44">
            <v>19.510000000000002</v>
          </cell>
          <cell r="J44">
            <v>7809.85</v>
          </cell>
        </row>
        <row r="45">
          <cell r="A45" t="str">
            <v>05.5.4.2</v>
          </cell>
          <cell r="B45" t="str">
            <v>Armadura CA - 50 8mm</v>
          </cell>
          <cell r="C45">
            <v>92917</v>
          </cell>
          <cell r="D45" t="str">
            <v>kg</v>
          </cell>
          <cell r="E45">
            <v>460.7</v>
          </cell>
          <cell r="F45">
            <v>14.51</v>
          </cell>
          <cell r="G45">
            <v>6684.75</v>
          </cell>
          <cell r="H45">
            <v>0.24</v>
          </cell>
          <cell r="I45">
            <v>17.989999999999998</v>
          </cell>
          <cell r="J45">
            <v>8287.99</v>
          </cell>
        </row>
        <row r="46">
          <cell r="A46" t="str">
            <v>05.5.4.3</v>
          </cell>
          <cell r="B46" t="str">
            <v>Armadura CA - 50 10mm</v>
          </cell>
          <cell r="C46">
            <v>92919</v>
          </cell>
          <cell r="D46" t="str">
            <v>kg</v>
          </cell>
          <cell r="E46">
            <v>1621.7</v>
          </cell>
          <cell r="F46">
            <v>12.77</v>
          </cell>
          <cell r="G46">
            <v>20709.099999999999</v>
          </cell>
          <cell r="H46">
            <v>0.24</v>
          </cell>
          <cell r="I46">
            <v>15.83</v>
          </cell>
          <cell r="J46">
            <v>25671.51</v>
          </cell>
        </row>
        <row r="47">
          <cell r="A47" t="str">
            <v>05.5.4.4</v>
          </cell>
          <cell r="B47" t="str">
            <v>Armadura CA - 50 12,5mm</v>
          </cell>
          <cell r="C47">
            <v>92921</v>
          </cell>
          <cell r="D47" t="str">
            <v>kg</v>
          </cell>
          <cell r="E47">
            <v>9647.2000000000007</v>
          </cell>
          <cell r="F47">
            <v>10.62</v>
          </cell>
          <cell r="G47">
            <v>102453.26</v>
          </cell>
          <cell r="H47">
            <v>0.24</v>
          </cell>
          <cell r="I47">
            <v>13.16</v>
          </cell>
          <cell r="J47">
            <v>126957.15</v>
          </cell>
        </row>
        <row r="48">
          <cell r="A48" t="str">
            <v>05.5.4.5</v>
          </cell>
          <cell r="B48" t="str">
            <v>Armadura CA - 50 16mm</v>
          </cell>
          <cell r="C48">
            <v>92922</v>
          </cell>
          <cell r="D48" t="str">
            <v>kg</v>
          </cell>
          <cell r="E48">
            <v>2606.8000000000002</v>
          </cell>
          <cell r="F48">
            <v>10.19</v>
          </cell>
          <cell r="G48">
            <v>26563.29</v>
          </cell>
          <cell r="H48">
            <v>0.24</v>
          </cell>
          <cell r="I48">
            <v>12.63</v>
          </cell>
          <cell r="J48">
            <v>32923.879999999997</v>
          </cell>
        </row>
        <row r="49">
          <cell r="A49"/>
          <cell r="B49"/>
          <cell r="C49"/>
          <cell r="D49"/>
          <cell r="E49"/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</row>
        <row r="50">
          <cell r="A50" t="str">
            <v>05.6</v>
          </cell>
          <cell r="B50" t="str">
            <v>FECHAMENTO</v>
          </cell>
          <cell r="C50"/>
          <cell r="D50"/>
          <cell r="E50"/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</row>
        <row r="51">
          <cell r="A51" t="str">
            <v>05.6.1</v>
          </cell>
          <cell r="B51" t="str">
            <v xml:space="preserve">Estrutura Metalica  </v>
          </cell>
          <cell r="C51"/>
          <cell r="D51"/>
          <cell r="E51"/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</row>
        <row r="52">
          <cell r="A52" t="str">
            <v>05.6.1.1</v>
          </cell>
          <cell r="B52" t="str">
            <v>Estrutura Metalica PERFIL W150x13.0</v>
          </cell>
          <cell r="C52">
            <v>43082</v>
          </cell>
          <cell r="D52" t="str">
            <v>kg</v>
          </cell>
          <cell r="E52">
            <v>312</v>
          </cell>
          <cell r="F52">
            <v>14.57</v>
          </cell>
          <cell r="G52">
            <v>4545.84</v>
          </cell>
          <cell r="H52">
            <v>0.16500000000000026</v>
          </cell>
          <cell r="I52">
            <v>16.97</v>
          </cell>
          <cell r="J52">
            <v>5294.64</v>
          </cell>
        </row>
        <row r="53">
          <cell r="A53" t="str">
            <v>05.6.2</v>
          </cell>
          <cell r="B53" t="str">
            <v>Proteção e Acesso</v>
          </cell>
          <cell r="C53"/>
          <cell r="D53"/>
          <cell r="E53"/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</row>
        <row r="54">
          <cell r="A54" t="str">
            <v>05.6.2.1</v>
          </cell>
          <cell r="B54" t="str">
            <v>Guarda-corpo fixação lateral h=1.30m em pultrudado - EBET</v>
          </cell>
          <cell r="C54" t="str">
            <v>Cotação</v>
          </cell>
          <cell r="D54" t="str">
            <v>un</v>
          </cell>
          <cell r="E54">
            <v>1</v>
          </cell>
          <cell r="F54">
            <v>18491.490000000002</v>
          </cell>
          <cell r="G54">
            <v>18491.490000000002</v>
          </cell>
          <cell r="H54">
            <v>0.16500000000000026</v>
          </cell>
          <cell r="I54">
            <v>21542.58</v>
          </cell>
          <cell r="J54">
            <v>21542.58</v>
          </cell>
        </row>
        <row r="55">
          <cell r="A55" t="str">
            <v>05.6.2.2</v>
          </cell>
          <cell r="B55" t="str">
            <v xml:space="preserve">Escada marinheiro em pultrudado h=2.40m  </v>
          </cell>
          <cell r="C55" t="str">
            <v>Cotação</v>
          </cell>
          <cell r="D55" t="str">
            <v>un</v>
          </cell>
          <cell r="E55">
            <v>3</v>
          </cell>
          <cell r="F55">
            <v>3362.7</v>
          </cell>
          <cell r="G55">
            <v>10088.1</v>
          </cell>
          <cell r="H55">
            <v>0.16500000000000026</v>
          </cell>
          <cell r="I55">
            <v>3917.54</v>
          </cell>
          <cell r="J55">
            <v>11752.62</v>
          </cell>
        </row>
        <row r="56">
          <cell r="A56" t="str">
            <v/>
          </cell>
          <cell r="B56"/>
          <cell r="C56"/>
          <cell r="D56"/>
          <cell r="E56"/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</row>
        <row r="57">
          <cell r="A57" t="str">
            <v>05.7</v>
          </cell>
          <cell r="B57" t="str">
            <v>REVESTIMENTO E TRATAMENTO DE SUPERFÍCIES</v>
          </cell>
          <cell r="C57"/>
          <cell r="D57"/>
          <cell r="E57"/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</row>
        <row r="58">
          <cell r="A58" t="str">
            <v>05.7.1</v>
          </cell>
          <cell r="B58" t="str">
            <v>Impermeabilização</v>
          </cell>
          <cell r="C58"/>
          <cell r="D58"/>
          <cell r="E58"/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</row>
        <row r="59">
          <cell r="A59" t="str">
            <v>05.7.1.1</v>
          </cell>
          <cell r="B59" t="str">
            <v>Impermeabilização sistema flexível/ poliuretano</v>
          </cell>
          <cell r="C59">
            <v>98553</v>
          </cell>
          <cell r="D59" t="str">
            <v>m²</v>
          </cell>
          <cell r="E59">
            <v>257.52</v>
          </cell>
          <cell r="F59">
            <v>139.68</v>
          </cell>
          <cell r="G59">
            <v>35970.39</v>
          </cell>
          <cell r="H59">
            <v>0.24</v>
          </cell>
          <cell r="I59">
            <v>173.2</v>
          </cell>
          <cell r="J59">
            <v>44602.46</v>
          </cell>
        </row>
        <row r="60">
          <cell r="A60" t="str">
            <v/>
          </cell>
          <cell r="B60"/>
          <cell r="C60"/>
          <cell r="D60"/>
          <cell r="E60"/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</row>
        <row r="61">
          <cell r="A61" t="str">
            <v>05.8</v>
          </cell>
          <cell r="B61" t="str">
            <v>MONTAGEM ELETROMECÂNICAS DOS MATERIAIS</v>
          </cell>
          <cell r="C61"/>
          <cell r="D61"/>
          <cell r="E61"/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</row>
        <row r="62">
          <cell r="A62" t="str">
            <v>05.8.1</v>
          </cell>
          <cell r="B62" t="str">
            <v>Instalação e montagem de válvulas</v>
          </cell>
          <cell r="C62" t="str">
            <v>Composição</v>
          </cell>
          <cell r="D62" t="str">
            <v>cj</v>
          </cell>
          <cell r="E62">
            <v>1</v>
          </cell>
          <cell r="F62">
            <v>3696.48</v>
          </cell>
          <cell r="G62">
            <v>3696.48</v>
          </cell>
          <cell r="H62">
            <v>0.24</v>
          </cell>
          <cell r="I62">
            <v>4583.63</v>
          </cell>
          <cell r="J62">
            <v>4583.63</v>
          </cell>
        </row>
        <row r="63">
          <cell r="A63" t="str">
            <v>05.8.2</v>
          </cell>
          <cell r="B63" t="str">
            <v>Instalação e montagem de materiais de ferro fundido</v>
          </cell>
          <cell r="C63" t="str">
            <v>Composição</v>
          </cell>
          <cell r="D63" t="str">
            <v>cj</v>
          </cell>
          <cell r="E63">
            <v>1</v>
          </cell>
          <cell r="F63">
            <v>3696.48</v>
          </cell>
          <cell r="G63">
            <v>3696.48</v>
          </cell>
          <cell r="H63">
            <v>0.24</v>
          </cell>
          <cell r="I63">
            <v>4583.63</v>
          </cell>
          <cell r="J63">
            <v>4583.63</v>
          </cell>
        </row>
        <row r="64">
          <cell r="A64" t="str">
            <v>05.8.3</v>
          </cell>
          <cell r="B64" t="str">
            <v>Instalação e montagem de equipamentos</v>
          </cell>
          <cell r="C64" t="str">
            <v>Composição</v>
          </cell>
          <cell r="D64" t="str">
            <v>cj</v>
          </cell>
          <cell r="E64">
            <v>1</v>
          </cell>
          <cell r="F64">
            <v>16501.68</v>
          </cell>
          <cell r="G64">
            <v>16501.68</v>
          </cell>
          <cell r="H64">
            <v>0.24</v>
          </cell>
          <cell r="I64">
            <v>20462.080000000002</v>
          </cell>
          <cell r="J64">
            <v>20462.080000000002</v>
          </cell>
        </row>
        <row r="65">
          <cell r="A65" t="str">
            <v>05.8.3</v>
          </cell>
          <cell r="B65" t="str">
            <v>Instalação e montagem de materiais de PRFV</v>
          </cell>
          <cell r="C65" t="str">
            <v>Composição</v>
          </cell>
          <cell r="D65" t="str">
            <v>cj</v>
          </cell>
          <cell r="E65">
            <v>1</v>
          </cell>
          <cell r="F65">
            <v>2464.3200000000002</v>
          </cell>
          <cell r="G65">
            <v>2464.3200000000002</v>
          </cell>
          <cell r="H65">
            <v>0.24</v>
          </cell>
          <cell r="I65">
            <v>3055.75</v>
          </cell>
          <cell r="J65">
            <v>3055.75</v>
          </cell>
        </row>
        <row r="66">
          <cell r="A66" t="str">
            <v>05.8.4</v>
          </cell>
          <cell r="B66" t="str">
            <v>Montagem Elétrica</v>
          </cell>
          <cell r="C66" t="str">
            <v>Composição</v>
          </cell>
          <cell r="D66" t="str">
            <v>cj</v>
          </cell>
          <cell r="E66">
            <v>1</v>
          </cell>
          <cell r="F66">
            <v>7185.94</v>
          </cell>
          <cell r="G66">
            <v>7185.94</v>
          </cell>
          <cell r="H66">
            <v>0.24</v>
          </cell>
          <cell r="I66">
            <v>8910.56</v>
          </cell>
          <cell r="J66">
            <v>8910.56</v>
          </cell>
        </row>
        <row r="67">
          <cell r="A67" t="str">
            <v/>
          </cell>
          <cell r="B67"/>
          <cell r="C67"/>
          <cell r="D67"/>
          <cell r="E67"/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</row>
        <row r="68">
          <cell r="A68" t="str">
            <v>05.9</v>
          </cell>
          <cell r="B68" t="str">
            <v>FORNECIMENTO DE EQUIPAMENTOS</v>
          </cell>
          <cell r="C68"/>
          <cell r="D68"/>
          <cell r="E68"/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A69" t="str">
            <v>05.9.1</v>
          </cell>
          <cell r="B69" t="str">
            <v>Talha e trole mecânico  1,5Ton incluso monovia</v>
          </cell>
          <cell r="C69" t="str">
            <v>Cotação</v>
          </cell>
          <cell r="D69" t="str">
            <v>un</v>
          </cell>
          <cell r="E69">
            <v>2</v>
          </cell>
          <cell r="F69">
            <v>108875.25</v>
          </cell>
          <cell r="G69">
            <v>217750.5</v>
          </cell>
          <cell r="H69">
            <v>0.16500000000000026</v>
          </cell>
          <cell r="I69">
            <v>126839.66</v>
          </cell>
          <cell r="J69">
            <v>253679.32</v>
          </cell>
        </row>
        <row r="70">
          <cell r="A70" t="str">
            <v>05.9.2</v>
          </cell>
          <cell r="B70" t="str">
            <v>Bomba submersível 240l/s - 6,00m, com eixo guia completo e pedestal</v>
          </cell>
          <cell r="C70" t="str">
            <v>Cotação</v>
          </cell>
          <cell r="D70" t="str">
            <v>un</v>
          </cell>
          <cell r="E70">
            <v>2</v>
          </cell>
          <cell r="F70">
            <v>301620.17</v>
          </cell>
          <cell r="G70">
            <v>603240.34</v>
          </cell>
          <cell r="H70">
            <v>0.16500000000000026</v>
          </cell>
          <cell r="I70">
            <v>351387.49</v>
          </cell>
          <cell r="J70">
            <v>702774.98</v>
          </cell>
        </row>
        <row r="71">
          <cell r="A71" t="str">
            <v/>
          </cell>
          <cell r="B71"/>
          <cell r="C71"/>
          <cell r="D71"/>
          <cell r="E71"/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</row>
        <row r="72">
          <cell r="A72" t="str">
            <v>05.10</v>
          </cell>
          <cell r="B72" t="str">
            <v>FORNECIMENTO DE TUBULAÇÕES E CONEXÕES</v>
          </cell>
          <cell r="C72"/>
          <cell r="D72"/>
          <cell r="E72"/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</row>
        <row r="73">
          <cell r="A73" t="str">
            <v>05.10.1</v>
          </cell>
          <cell r="B73" t="str">
            <v>Tubos e conexões em Ferro Fundido</v>
          </cell>
          <cell r="C73"/>
          <cell r="D73"/>
          <cell r="E73"/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</row>
        <row r="74">
          <cell r="A74" t="str">
            <v>05.10.1.1</v>
          </cell>
          <cell r="B74" t="str">
            <v>Conj. Parafuso e Porca M27 x 120mm em aço galvanizado a fogo, conf. NBR 7675</v>
          </cell>
          <cell r="C74" t="str">
            <v>Cotação</v>
          </cell>
          <cell r="D74" t="str">
            <v>un</v>
          </cell>
          <cell r="E74">
            <v>380</v>
          </cell>
          <cell r="F74">
            <v>59.16</v>
          </cell>
          <cell r="G74">
            <v>22480.799999999999</v>
          </cell>
          <cell r="H74">
            <v>0.16500000000000026</v>
          </cell>
          <cell r="I74">
            <v>68.92</v>
          </cell>
          <cell r="J74">
            <v>26189.599999999999</v>
          </cell>
        </row>
        <row r="75">
          <cell r="A75" t="str">
            <v>05.10.1.2</v>
          </cell>
          <cell r="B75" t="str">
            <v>Conj. Parafuso e Porca M30 x 140mm em aço galvanizado a fogo, conf. NBR 7675</v>
          </cell>
          <cell r="C75" t="str">
            <v>Cotação</v>
          </cell>
          <cell r="D75" t="str">
            <v>un</v>
          </cell>
          <cell r="E75">
            <v>288</v>
          </cell>
          <cell r="F75">
            <v>97.54</v>
          </cell>
          <cell r="G75">
            <v>28091.52</v>
          </cell>
          <cell r="H75">
            <v>0.16500000000000026</v>
          </cell>
          <cell r="I75">
            <v>113.63</v>
          </cell>
          <cell r="J75">
            <v>32725.439999999999</v>
          </cell>
        </row>
        <row r="76">
          <cell r="A76" t="str">
            <v>05.10.1.3</v>
          </cell>
          <cell r="B76" t="str">
            <v>Junta de vedação (arruela lisa) SBR esp 3,0mm para flange DN 600</v>
          </cell>
          <cell r="C76" t="str">
            <v>Cotação</v>
          </cell>
          <cell r="D76" t="str">
            <v>un</v>
          </cell>
          <cell r="E76">
            <v>19</v>
          </cell>
          <cell r="F76">
            <v>1121.6400000000001</v>
          </cell>
          <cell r="G76">
            <v>21311.16</v>
          </cell>
          <cell r="H76">
            <v>0.16500000000000026</v>
          </cell>
          <cell r="I76">
            <v>1306.71</v>
          </cell>
          <cell r="J76">
            <v>24827.49</v>
          </cell>
        </row>
        <row r="77">
          <cell r="A77" t="str">
            <v>05.10.1.4</v>
          </cell>
          <cell r="B77" t="str">
            <v>Junta de vedação (arruela lisa) SBR esp 3,0mm para flange DN 800</v>
          </cell>
          <cell r="C77" t="str">
            <v>Cotação</v>
          </cell>
          <cell r="D77" t="str">
            <v>un</v>
          </cell>
          <cell r="E77">
            <v>12</v>
          </cell>
          <cell r="F77">
            <v>2059.54</v>
          </cell>
          <cell r="G77">
            <v>24714.48</v>
          </cell>
          <cell r="H77">
            <v>0.16500000000000026</v>
          </cell>
          <cell r="I77">
            <v>2399.36</v>
          </cell>
          <cell r="J77">
            <v>28792.32</v>
          </cell>
        </row>
        <row r="78">
          <cell r="A78" t="str">
            <v>05.10.1.5</v>
          </cell>
          <cell r="B78" t="str">
            <v xml:space="preserve">Toco Ferro Fundido com aba de vedação flange PN10 L=700mm DN 600mm </v>
          </cell>
          <cell r="C78" t="str">
            <v>Cotação</v>
          </cell>
          <cell r="D78" t="str">
            <v>un</v>
          </cell>
          <cell r="E78">
            <v>3</v>
          </cell>
          <cell r="F78">
            <v>15113.75</v>
          </cell>
          <cell r="G78">
            <v>45341.25</v>
          </cell>
          <cell r="H78">
            <v>0.16500000000000026</v>
          </cell>
          <cell r="I78">
            <v>17607.509999999998</v>
          </cell>
          <cell r="J78">
            <v>52822.53</v>
          </cell>
        </row>
        <row r="79">
          <cell r="A79" t="str">
            <v>05.10.1.6</v>
          </cell>
          <cell r="B79" t="str">
            <v xml:space="preserve">Toco Ferro Fundido com aba de vedação flange PN10 L=700mm DN 800mm </v>
          </cell>
          <cell r="C79" t="str">
            <v>Cotação</v>
          </cell>
          <cell r="D79" t="str">
            <v>un</v>
          </cell>
          <cell r="E79">
            <v>1</v>
          </cell>
          <cell r="F79">
            <v>19198.509999999998</v>
          </cell>
          <cell r="G79">
            <v>19198.509999999998</v>
          </cell>
          <cell r="H79">
            <v>0.16500000000000026</v>
          </cell>
          <cell r="I79">
            <v>22366.26</v>
          </cell>
          <cell r="J79">
            <v>22366.26</v>
          </cell>
        </row>
        <row r="80">
          <cell r="A80" t="str">
            <v>05.10.1.7</v>
          </cell>
          <cell r="B80" t="str">
            <v xml:space="preserve">Toco Ferro Fundido sem aba de vedação Flange PN10 L=500mm DN 800mm </v>
          </cell>
          <cell r="C80" t="str">
            <v>Cotação</v>
          </cell>
          <cell r="D80" t="str">
            <v>un</v>
          </cell>
          <cell r="E80">
            <v>2</v>
          </cell>
          <cell r="F80">
            <v>15350.19</v>
          </cell>
          <cell r="G80">
            <v>30700.38</v>
          </cell>
          <cell r="H80">
            <v>0.16500000000000026</v>
          </cell>
          <cell r="I80">
            <v>17882.97</v>
          </cell>
          <cell r="J80">
            <v>35765.94</v>
          </cell>
        </row>
        <row r="81">
          <cell r="A81" t="str">
            <v>05.10.1.8</v>
          </cell>
          <cell r="B81" t="str">
            <v xml:space="preserve">Tê 90º Ferro Fundido flange PN10 DN 800 x DN 600mm </v>
          </cell>
          <cell r="C81" t="str">
            <v>Cotação</v>
          </cell>
          <cell r="D81" t="str">
            <v>un</v>
          </cell>
          <cell r="E81">
            <v>2</v>
          </cell>
          <cell r="F81">
            <v>36850.82</v>
          </cell>
          <cell r="G81">
            <v>73701.64</v>
          </cell>
          <cell r="H81">
            <v>0.16500000000000026</v>
          </cell>
          <cell r="I81">
            <v>42931.199999999997</v>
          </cell>
          <cell r="J81">
            <v>85862.399999999994</v>
          </cell>
        </row>
        <row r="82">
          <cell r="A82" t="str">
            <v>05.10.1.9</v>
          </cell>
          <cell r="B82" t="str">
            <v xml:space="preserve">Curva 90º Ferro Fundido flange PN10 DN 600mm </v>
          </cell>
          <cell r="C82" t="str">
            <v>Cotação</v>
          </cell>
          <cell r="D82" t="str">
            <v>un</v>
          </cell>
          <cell r="E82">
            <v>2</v>
          </cell>
          <cell r="F82">
            <v>19936.37</v>
          </cell>
          <cell r="G82">
            <v>39872.74</v>
          </cell>
          <cell r="H82">
            <v>0.16500000000000026</v>
          </cell>
          <cell r="I82">
            <v>23225.87</v>
          </cell>
          <cell r="J82">
            <v>46451.74</v>
          </cell>
        </row>
        <row r="83">
          <cell r="A83" t="str">
            <v>05.10.1.10</v>
          </cell>
          <cell r="B83" t="str">
            <v xml:space="preserve">Flange Cego Ferro Fundido PN10 DN 600mm </v>
          </cell>
          <cell r="C83" t="str">
            <v>Cotação</v>
          </cell>
          <cell r="D83" t="str">
            <v>un</v>
          </cell>
          <cell r="E83">
            <v>2</v>
          </cell>
          <cell r="F83">
            <v>3357.28</v>
          </cell>
          <cell r="G83">
            <v>6714.56</v>
          </cell>
          <cell r="H83">
            <v>0.16500000000000026</v>
          </cell>
          <cell r="I83">
            <v>3911.23</v>
          </cell>
          <cell r="J83">
            <v>7822.46</v>
          </cell>
        </row>
        <row r="84">
          <cell r="A84" t="str">
            <v>05.10.1.11</v>
          </cell>
          <cell r="B84" t="str">
            <v xml:space="preserve">Flange Cego Ferro fundido PN10 DN 800mm </v>
          </cell>
          <cell r="C84" t="str">
            <v>Cotação</v>
          </cell>
          <cell r="D84" t="str">
            <v>un</v>
          </cell>
          <cell r="E84">
            <v>3</v>
          </cell>
          <cell r="F84">
            <v>11173.31</v>
          </cell>
          <cell r="G84">
            <v>33519.93</v>
          </cell>
          <cell r="H84">
            <v>0.16500000000000026</v>
          </cell>
          <cell r="I84">
            <v>13016.9</v>
          </cell>
          <cell r="J84">
            <v>39050.699999999997</v>
          </cell>
        </row>
        <row r="85">
          <cell r="A85" t="str">
            <v>05.10.1.12</v>
          </cell>
          <cell r="B85" t="str">
            <v>Toco Ferro Fundido Flange PN10 L= 504 mm DN 600mm</v>
          </cell>
          <cell r="C85" t="str">
            <v>Cotação</v>
          </cell>
          <cell r="D85" t="str">
            <v>un</v>
          </cell>
          <cell r="E85">
            <v>2</v>
          </cell>
          <cell r="F85">
            <v>13285.69</v>
          </cell>
          <cell r="G85">
            <v>26571.38</v>
          </cell>
          <cell r="H85">
            <v>0.16500000000000026</v>
          </cell>
          <cell r="I85">
            <v>15477.82</v>
          </cell>
          <cell r="J85">
            <v>30955.64</v>
          </cell>
        </row>
        <row r="86">
          <cell r="A86" t="str">
            <v>05.10.1.13</v>
          </cell>
          <cell r="B86" t="str">
            <v>Tubo Ferro Fundido Flange PN10 L= 848 mm DN 600mm</v>
          </cell>
          <cell r="C86" t="str">
            <v>Cotação</v>
          </cell>
          <cell r="D86" t="str">
            <v>un</v>
          </cell>
          <cell r="E86">
            <v>2</v>
          </cell>
          <cell r="F86">
            <v>10055.98</v>
          </cell>
          <cell r="G86">
            <v>20111.96</v>
          </cell>
          <cell r="H86">
            <v>0.16500000000000026</v>
          </cell>
          <cell r="I86">
            <v>11715.21</v>
          </cell>
          <cell r="J86">
            <v>23430.42</v>
          </cell>
        </row>
        <row r="87">
          <cell r="A87" t="str">
            <v>05.10.1.14</v>
          </cell>
          <cell r="B87" t="str">
            <v>Tubo Ferro Fundido Flange PN10 L= 1153 mm DN 600mm</v>
          </cell>
          <cell r="C87" t="str">
            <v>Cotação</v>
          </cell>
          <cell r="D87" t="str">
            <v>un</v>
          </cell>
          <cell r="E87">
            <v>2</v>
          </cell>
          <cell r="F87">
            <v>11333.02</v>
          </cell>
          <cell r="G87">
            <v>22666.04</v>
          </cell>
          <cell r="H87">
            <v>0.16500000000000026</v>
          </cell>
          <cell r="I87">
            <v>13202.96</v>
          </cell>
          <cell r="J87">
            <v>26405.919999999998</v>
          </cell>
        </row>
        <row r="88">
          <cell r="A88" t="str">
            <v>05.10.1.15</v>
          </cell>
          <cell r="B88" t="str">
            <v>Tubo Ferro Fundido Flange PN10 L= 535 mm DN 800mm</v>
          </cell>
          <cell r="C88" t="str">
            <v>Cotação</v>
          </cell>
          <cell r="D88" t="str">
            <v>un</v>
          </cell>
          <cell r="E88">
            <v>1</v>
          </cell>
          <cell r="F88">
            <v>21341.919999999998</v>
          </cell>
          <cell r="G88">
            <v>21341.919999999998</v>
          </cell>
          <cell r="H88">
            <v>0.16500000000000026</v>
          </cell>
          <cell r="I88">
            <v>24863.33</v>
          </cell>
          <cell r="J88">
            <v>24863.33</v>
          </cell>
        </row>
        <row r="89">
          <cell r="A89" t="str">
            <v>05.10.1.16</v>
          </cell>
          <cell r="B89" t="str">
            <v>Tubo Ferro Fundido Flange PN10 L= 1970 mm DN 800mm</v>
          </cell>
          <cell r="C89" t="str">
            <v>Cotação</v>
          </cell>
          <cell r="D89" t="str">
            <v>un</v>
          </cell>
          <cell r="E89">
            <v>1</v>
          </cell>
          <cell r="F89">
            <v>33825.08</v>
          </cell>
          <cell r="G89">
            <v>33825.08</v>
          </cell>
          <cell r="H89">
            <v>0.16500000000000026</v>
          </cell>
          <cell r="I89">
            <v>39406.21</v>
          </cell>
          <cell r="J89">
            <v>39406.21</v>
          </cell>
        </row>
        <row r="90">
          <cell r="A90" t="str">
            <v/>
          </cell>
          <cell r="B90"/>
          <cell r="C90"/>
          <cell r="D90"/>
          <cell r="E90"/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</row>
        <row r="91">
          <cell r="A91" t="str">
            <v>05.11.2</v>
          </cell>
          <cell r="B91" t="str">
            <v>Peças especiais em aço</v>
          </cell>
          <cell r="C91"/>
          <cell r="D91"/>
          <cell r="E91"/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</row>
        <row r="92">
          <cell r="A92" t="str">
            <v>05.11.2.1</v>
          </cell>
          <cell r="B92" t="str">
            <v xml:space="preserve">Redução excêntrica em aço DN 600 X DN 300mm </v>
          </cell>
          <cell r="C92" t="str">
            <v>Cotação</v>
          </cell>
          <cell r="D92" t="str">
            <v>un</v>
          </cell>
          <cell r="E92">
            <v>2</v>
          </cell>
          <cell r="F92">
            <v>3434.7</v>
          </cell>
          <cell r="G92">
            <v>6869.4</v>
          </cell>
          <cell r="H92">
            <v>0.16500000000000026</v>
          </cell>
          <cell r="I92">
            <v>4001.42</v>
          </cell>
          <cell r="J92">
            <v>8002.84</v>
          </cell>
        </row>
        <row r="93">
          <cell r="A93" t="str">
            <v/>
          </cell>
          <cell r="B93"/>
          <cell r="C93"/>
          <cell r="D93"/>
          <cell r="E93"/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</row>
        <row r="94">
          <cell r="A94" t="str">
            <v>05.11.3</v>
          </cell>
          <cell r="B94" t="str">
            <v>Acessórios para tubulação em Ferro Fundido</v>
          </cell>
          <cell r="C94"/>
          <cell r="D94"/>
          <cell r="E94"/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</row>
        <row r="95">
          <cell r="A95" t="str">
            <v>05.11.3.1</v>
          </cell>
          <cell r="B95" t="str">
            <v xml:space="preserve">Junta de desmontagem travada axialmente JDTA DN 600mm </v>
          </cell>
          <cell r="C95" t="str">
            <v>Cotação</v>
          </cell>
          <cell r="D95" t="str">
            <v>un</v>
          </cell>
          <cell r="E95">
            <v>2</v>
          </cell>
          <cell r="F95">
            <v>13325.11</v>
          </cell>
          <cell r="G95">
            <v>26650.22</v>
          </cell>
          <cell r="H95">
            <v>0.16500000000000026</v>
          </cell>
          <cell r="I95">
            <v>15523.75</v>
          </cell>
          <cell r="J95">
            <v>31047.5</v>
          </cell>
        </row>
        <row r="96">
          <cell r="A96" t="str">
            <v>05.11.3.2</v>
          </cell>
          <cell r="B96" t="str">
            <v>Válvula borboleta com mecanismo de redução tipo C PN16 Atuador Elétrico DN 800mm</v>
          </cell>
          <cell r="C96" t="str">
            <v>Cotação</v>
          </cell>
          <cell r="D96" t="str">
            <v>un</v>
          </cell>
          <cell r="E96">
            <v>1</v>
          </cell>
          <cell r="F96">
            <v>120012.47</v>
          </cell>
          <cell r="G96">
            <v>120012.47</v>
          </cell>
          <cell r="H96">
            <v>0.16500000000000026</v>
          </cell>
          <cell r="I96">
            <v>139814.51999999999</v>
          </cell>
          <cell r="J96">
            <v>139814.51999999999</v>
          </cell>
        </row>
        <row r="97">
          <cell r="A97" t="str">
            <v>05.11.3.3</v>
          </cell>
          <cell r="B97" t="str">
            <v>Válvula borboleta com mecanismo de redução tipo C PN10 Atuador Elétrico DN 600mm</v>
          </cell>
          <cell r="C97" t="str">
            <v>Cotação</v>
          </cell>
          <cell r="D97" t="str">
            <v>un</v>
          </cell>
          <cell r="E97">
            <v>2</v>
          </cell>
          <cell r="F97">
            <v>71400.710000000006</v>
          </cell>
          <cell r="G97">
            <v>142801.42000000001</v>
          </cell>
          <cell r="H97">
            <v>0.16500000000000026</v>
          </cell>
          <cell r="I97">
            <v>83181.820000000007</v>
          </cell>
          <cell r="J97">
            <v>166363.64000000001</v>
          </cell>
        </row>
        <row r="98">
          <cell r="A98" t="str">
            <v>05.11.3.4</v>
          </cell>
          <cell r="B98" t="str">
            <v>Válvula de retenção fechamento rápido entre flanges DN 600mm</v>
          </cell>
          <cell r="C98" t="str">
            <v>Cotação</v>
          </cell>
          <cell r="D98" t="str">
            <v>un</v>
          </cell>
          <cell r="E98">
            <v>2</v>
          </cell>
          <cell r="F98">
            <v>46281.67</v>
          </cell>
          <cell r="G98">
            <v>92563.34</v>
          </cell>
          <cell r="H98">
            <v>0.16500000000000026</v>
          </cell>
          <cell r="I98">
            <v>53918.14</v>
          </cell>
          <cell r="J98">
            <v>107836.28</v>
          </cell>
        </row>
        <row r="99">
          <cell r="A99" t="str">
            <v>05.11.3.5</v>
          </cell>
          <cell r="B99" t="str">
            <v>Válvula guilhotina DN 800mm</v>
          </cell>
          <cell r="C99" t="str">
            <v>Cotação</v>
          </cell>
          <cell r="D99" t="str">
            <v>un</v>
          </cell>
          <cell r="E99">
            <v>1</v>
          </cell>
          <cell r="F99">
            <v>148225.67000000001</v>
          </cell>
          <cell r="G99">
            <v>148225.67000000001</v>
          </cell>
          <cell r="H99">
            <v>0.16500000000000026</v>
          </cell>
          <cell r="I99">
            <v>172682.9</v>
          </cell>
          <cell r="J99">
            <v>172682.9</v>
          </cell>
        </row>
        <row r="100">
          <cell r="A100" t="str">
            <v/>
          </cell>
          <cell r="B100"/>
          <cell r="C100"/>
          <cell r="D100"/>
          <cell r="E100"/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</row>
        <row r="101">
          <cell r="A101" t="str">
            <v>05.12</v>
          </cell>
          <cell r="B101" t="str">
            <v>INSTALAÇÕES ELÉTRICAS</v>
          </cell>
          <cell r="C101"/>
          <cell r="D101"/>
          <cell r="E101"/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</row>
        <row r="102">
          <cell r="A102" t="str">
            <v>05.12.1</v>
          </cell>
          <cell r="B102" t="str">
            <v>Barra chata em alumínio - com furos 7/8" x 1/8"</v>
          </cell>
          <cell r="C102">
            <v>565</v>
          </cell>
          <cell r="D102" t="str">
            <v>m</v>
          </cell>
          <cell r="E102">
            <v>62.44</v>
          </cell>
          <cell r="F102">
            <v>14.13</v>
          </cell>
          <cell r="G102">
            <v>882.27</v>
          </cell>
          <cell r="H102">
            <v>0.16500000000000026</v>
          </cell>
          <cell r="I102">
            <v>16.46</v>
          </cell>
          <cell r="J102">
            <v>1027.76</v>
          </cell>
        </row>
        <row r="103">
          <cell r="A103" t="str">
            <v>05.12.2</v>
          </cell>
          <cell r="B103" t="str">
            <v>Braçadeira galvanizada tipo D com cunha 1"</v>
          </cell>
          <cell r="C103">
            <v>39129</v>
          </cell>
          <cell r="D103" t="str">
            <v>un</v>
          </cell>
          <cell r="E103">
            <v>4</v>
          </cell>
          <cell r="F103">
            <v>2.0099999999999998</v>
          </cell>
          <cell r="G103">
            <v>8.0399999999999991</v>
          </cell>
          <cell r="H103">
            <v>0.16500000000000026</v>
          </cell>
          <cell r="I103">
            <v>2.34</v>
          </cell>
          <cell r="J103">
            <v>9.36</v>
          </cell>
        </row>
        <row r="104">
          <cell r="A104" t="str">
            <v>05.12.3</v>
          </cell>
          <cell r="B104" t="str">
            <v>Braçadeira galvanizada tipo D com cunha 3/4"</v>
          </cell>
          <cell r="C104">
            <v>39128</v>
          </cell>
          <cell r="D104" t="str">
            <v>un</v>
          </cell>
          <cell r="E104">
            <v>62</v>
          </cell>
          <cell r="F104">
            <v>1.87</v>
          </cell>
          <cell r="G104">
            <v>115.94</v>
          </cell>
          <cell r="H104">
            <v>0.16500000000000026</v>
          </cell>
          <cell r="I104">
            <v>2.17</v>
          </cell>
          <cell r="J104">
            <v>134.54</v>
          </cell>
        </row>
        <row r="105">
          <cell r="A105" t="str">
            <v>05.12.4</v>
          </cell>
          <cell r="B105" t="str">
            <v>Braçadeira galvanizada tipo U 2"</v>
          </cell>
          <cell r="C105">
            <v>39142</v>
          </cell>
          <cell r="D105" t="str">
            <v>un</v>
          </cell>
          <cell r="E105">
            <v>1</v>
          </cell>
          <cell r="F105">
            <v>2.14</v>
          </cell>
          <cell r="G105">
            <v>2.14</v>
          </cell>
          <cell r="H105">
            <v>0.16500000000000026</v>
          </cell>
          <cell r="I105">
            <v>2.4900000000000002</v>
          </cell>
          <cell r="J105">
            <v>2.4900000000000002</v>
          </cell>
        </row>
        <row r="106">
          <cell r="A106" t="str">
            <v>05.12.5</v>
          </cell>
          <cell r="B106" t="str">
            <v>Braçadeira galvanizada tipo D com cunha 2"</v>
          </cell>
          <cell r="C106">
            <v>39132</v>
          </cell>
          <cell r="D106" t="str">
            <v>un</v>
          </cell>
          <cell r="E106">
            <v>14</v>
          </cell>
          <cell r="F106">
            <v>3.75</v>
          </cell>
          <cell r="G106">
            <v>52.5</v>
          </cell>
          <cell r="H106">
            <v>0.16500000000000026</v>
          </cell>
          <cell r="I106">
            <v>4.3600000000000003</v>
          </cell>
          <cell r="J106">
            <v>61.04</v>
          </cell>
        </row>
        <row r="107">
          <cell r="A107" t="str">
            <v>05.12.6</v>
          </cell>
          <cell r="B107" t="str">
            <v>Bucha de nylon S4</v>
          </cell>
          <cell r="C107">
            <v>11945</v>
          </cell>
          <cell r="D107" t="str">
            <v>un</v>
          </cell>
          <cell r="E107">
            <v>48</v>
          </cell>
          <cell r="F107">
            <v>0.09</v>
          </cell>
          <cell r="G107">
            <v>4.32</v>
          </cell>
          <cell r="H107">
            <v>0.16500000000000026</v>
          </cell>
          <cell r="I107">
            <v>0.1</v>
          </cell>
          <cell r="J107">
            <v>4.8</v>
          </cell>
        </row>
        <row r="108">
          <cell r="A108" t="str">
            <v>05.12.7</v>
          </cell>
          <cell r="B108" t="str">
            <v>Bucha de nylon S6</v>
          </cell>
          <cell r="C108">
            <v>4375</v>
          </cell>
          <cell r="D108" t="str">
            <v>un</v>
          </cell>
          <cell r="E108">
            <v>149</v>
          </cell>
          <cell r="F108">
            <v>0.16</v>
          </cell>
          <cell r="G108">
            <v>23.84</v>
          </cell>
          <cell r="H108">
            <v>0.16500000000000026</v>
          </cell>
          <cell r="I108">
            <v>0.18</v>
          </cell>
          <cell r="J108">
            <v>26.82</v>
          </cell>
        </row>
        <row r="109">
          <cell r="A109" t="str">
            <v>05.12.8</v>
          </cell>
          <cell r="B109" t="str">
            <v>Cabo de cobre múltiplo seção 2x1,5mm² - 0,6/1 kV</v>
          </cell>
          <cell r="C109" t="str">
            <v>Cotação</v>
          </cell>
          <cell r="D109" t="str">
            <v>m</v>
          </cell>
          <cell r="E109">
            <v>40</v>
          </cell>
          <cell r="F109">
            <v>3.34</v>
          </cell>
          <cell r="G109">
            <v>133.6</v>
          </cell>
          <cell r="H109">
            <v>0.16500000000000026</v>
          </cell>
          <cell r="I109">
            <v>3.89</v>
          </cell>
          <cell r="J109">
            <v>155.6</v>
          </cell>
        </row>
        <row r="110">
          <cell r="A110" t="str">
            <v>05.12.9</v>
          </cell>
          <cell r="B110" t="str">
            <v>Cabo de cobre nu 50mm²</v>
          </cell>
          <cell r="C110">
            <v>867</v>
          </cell>
          <cell r="D110" t="str">
            <v>m</v>
          </cell>
          <cell r="E110">
            <v>41</v>
          </cell>
          <cell r="F110">
            <v>46.75</v>
          </cell>
          <cell r="G110">
            <v>1916.75</v>
          </cell>
          <cell r="H110">
            <v>0.16500000000000026</v>
          </cell>
          <cell r="I110">
            <v>54.46</v>
          </cell>
          <cell r="J110">
            <v>2232.86</v>
          </cell>
        </row>
        <row r="111">
          <cell r="A111" t="str">
            <v>05.12.10</v>
          </cell>
          <cell r="B111" t="str">
            <v>Cabo de cobre múltiplo seção 4x16,0 - 0,6/1 kV</v>
          </cell>
          <cell r="C111" t="str">
            <v>Cotação</v>
          </cell>
          <cell r="D111" t="str">
            <v>m</v>
          </cell>
          <cell r="E111">
            <v>30</v>
          </cell>
          <cell r="F111">
            <v>53.47</v>
          </cell>
          <cell r="G111">
            <v>1604.1</v>
          </cell>
          <cell r="H111">
            <v>0.16500000000000026</v>
          </cell>
          <cell r="I111">
            <v>62.29</v>
          </cell>
          <cell r="J111">
            <v>1868.7</v>
          </cell>
        </row>
        <row r="112">
          <cell r="A112" t="str">
            <v>05.12.11</v>
          </cell>
          <cell r="B112" t="str">
            <v>Cabo de cobre 0,6/1kV 16mm²</v>
          </cell>
          <cell r="C112">
            <v>995</v>
          </cell>
          <cell r="D112" t="str">
            <v>m</v>
          </cell>
          <cell r="E112">
            <v>150</v>
          </cell>
          <cell r="F112">
            <v>13.72</v>
          </cell>
          <cell r="G112">
            <v>2058</v>
          </cell>
          <cell r="H112">
            <v>0.16500000000000026</v>
          </cell>
          <cell r="I112">
            <v>15.98</v>
          </cell>
          <cell r="J112">
            <v>2397</v>
          </cell>
        </row>
        <row r="113">
          <cell r="A113" t="str">
            <v>05.12.12</v>
          </cell>
          <cell r="B113" t="str">
            <v>Cabo de Cobre 0,6/1kv 1,5mm²</v>
          </cell>
          <cell r="C113">
            <v>993</v>
          </cell>
          <cell r="D113" t="str">
            <v>m</v>
          </cell>
          <cell r="E113">
            <v>120</v>
          </cell>
          <cell r="F113">
            <v>1.69</v>
          </cell>
          <cell r="G113">
            <v>202.8</v>
          </cell>
          <cell r="H113">
            <v>0.16500000000000026</v>
          </cell>
          <cell r="I113">
            <v>1.96</v>
          </cell>
          <cell r="J113">
            <v>235.2</v>
          </cell>
        </row>
        <row r="114">
          <cell r="A114" t="str">
            <v>05.12.13</v>
          </cell>
          <cell r="B114" t="str">
            <v>Cabo de cobre 0,6/1kV 2,5mm²</v>
          </cell>
          <cell r="C114">
            <v>1022</v>
          </cell>
          <cell r="D114" t="str">
            <v>m</v>
          </cell>
          <cell r="E114">
            <v>55</v>
          </cell>
          <cell r="F114">
            <v>2.35</v>
          </cell>
          <cell r="G114">
            <v>129.25</v>
          </cell>
          <cell r="H114">
            <v>0.16500000000000026</v>
          </cell>
          <cell r="I114">
            <v>2.73</v>
          </cell>
          <cell r="J114">
            <v>150.15</v>
          </cell>
        </row>
        <row r="115">
          <cell r="A115" t="str">
            <v>05.12.14</v>
          </cell>
          <cell r="B115" t="str">
            <v>Caixa de inspeção PVC - Ø250x250mm</v>
          </cell>
          <cell r="C115">
            <v>41480</v>
          </cell>
          <cell r="D115" t="str">
            <v>un</v>
          </cell>
          <cell r="E115">
            <v>9</v>
          </cell>
          <cell r="F115">
            <v>53.92</v>
          </cell>
          <cell r="G115">
            <v>485.28</v>
          </cell>
          <cell r="H115">
            <v>0.16500000000000026</v>
          </cell>
          <cell r="I115">
            <v>62.81</v>
          </cell>
          <cell r="J115">
            <v>565.29</v>
          </cell>
        </row>
        <row r="116">
          <cell r="A116" t="str">
            <v>05.12.15</v>
          </cell>
          <cell r="B116" t="str">
            <v>Caixa de inspeção Suspensa PVC 1"</v>
          </cell>
          <cell r="C116">
            <v>43098</v>
          </cell>
          <cell r="D116" t="str">
            <v>un</v>
          </cell>
          <cell r="E116">
            <v>4</v>
          </cell>
          <cell r="F116">
            <v>84.69</v>
          </cell>
          <cell r="G116">
            <v>338.76</v>
          </cell>
          <cell r="H116">
            <v>0.16500000000000026</v>
          </cell>
          <cell r="I116">
            <v>98.66</v>
          </cell>
          <cell r="J116">
            <v>394.64</v>
          </cell>
        </row>
        <row r="117">
          <cell r="A117" t="str">
            <v>05.12.16</v>
          </cell>
          <cell r="B117" t="str">
            <v>Caixa de passagem embutida no solo 600x600x600mm c/tampa de 50mm</v>
          </cell>
          <cell r="C117">
            <v>97888</v>
          </cell>
          <cell r="D117" t="str">
            <v>un</v>
          </cell>
          <cell r="E117">
            <v>4</v>
          </cell>
          <cell r="F117">
            <v>493.31</v>
          </cell>
          <cell r="G117">
            <v>1973.24</v>
          </cell>
          <cell r="H117">
            <v>0.24</v>
          </cell>
          <cell r="I117">
            <v>611.70000000000005</v>
          </cell>
          <cell r="J117">
            <v>2446.8000000000002</v>
          </cell>
        </row>
        <row r="118">
          <cell r="A118" t="str">
            <v>05.12.17</v>
          </cell>
          <cell r="B118" t="str">
            <v>Caixa PVC 4x2"</v>
          </cell>
          <cell r="C118">
            <v>1872</v>
          </cell>
          <cell r="D118" t="str">
            <v>un</v>
          </cell>
          <cell r="E118">
            <v>1</v>
          </cell>
          <cell r="F118">
            <v>2.78</v>
          </cell>
          <cell r="G118">
            <v>2.78</v>
          </cell>
          <cell r="H118">
            <v>0.16500000000000026</v>
          </cell>
          <cell r="I118">
            <v>3.23</v>
          </cell>
          <cell r="J118">
            <v>3.23</v>
          </cell>
        </row>
        <row r="119">
          <cell r="A119" t="str">
            <v>05.12.18</v>
          </cell>
          <cell r="B119" t="str">
            <v>Chave de nível tipo bóia sem mercúrio</v>
          </cell>
          <cell r="C119">
            <v>7588</v>
          </cell>
          <cell r="D119" t="str">
            <v>un</v>
          </cell>
          <cell r="E119">
            <v>3</v>
          </cell>
          <cell r="F119">
            <v>39.06</v>
          </cell>
          <cell r="G119">
            <v>117.18</v>
          </cell>
          <cell r="H119">
            <v>0.16500000000000026</v>
          </cell>
          <cell r="I119">
            <v>45.5</v>
          </cell>
          <cell r="J119">
            <v>136.5</v>
          </cell>
        </row>
        <row r="120">
          <cell r="A120" t="str">
            <v>05.12.19</v>
          </cell>
          <cell r="B120" t="str">
            <v>Condulete de alumínio C 1" sem tampa</v>
          </cell>
          <cell r="C120">
            <v>2560</v>
          </cell>
          <cell r="D120" t="str">
            <v>un</v>
          </cell>
          <cell r="E120">
            <v>1</v>
          </cell>
          <cell r="F120">
            <v>18.64</v>
          </cell>
          <cell r="G120">
            <v>18.64</v>
          </cell>
          <cell r="H120">
            <v>0.16500000000000026</v>
          </cell>
          <cell r="I120">
            <v>21.71</v>
          </cell>
          <cell r="J120">
            <v>21.71</v>
          </cell>
        </row>
        <row r="121">
          <cell r="A121" t="str">
            <v>05.12.20</v>
          </cell>
          <cell r="B121" t="str">
            <v>Condulete de alumínio C 2" com tampa cega</v>
          </cell>
          <cell r="C121">
            <v>2571</v>
          </cell>
          <cell r="D121" t="str">
            <v>un</v>
          </cell>
          <cell r="E121">
            <v>2</v>
          </cell>
          <cell r="F121">
            <v>58.23</v>
          </cell>
          <cell r="G121">
            <v>116.46</v>
          </cell>
          <cell r="H121">
            <v>0.16500000000000026</v>
          </cell>
          <cell r="I121">
            <v>67.83</v>
          </cell>
          <cell r="J121">
            <v>135.66</v>
          </cell>
        </row>
        <row r="122">
          <cell r="A122" t="str">
            <v>05.12.21</v>
          </cell>
          <cell r="B122" t="str">
            <v>Condulete de alumínio C 3/4" sem tampa</v>
          </cell>
          <cell r="C122">
            <v>2559</v>
          </cell>
          <cell r="D122" t="str">
            <v>un</v>
          </cell>
          <cell r="E122">
            <v>11</v>
          </cell>
          <cell r="F122">
            <v>14.91</v>
          </cell>
          <cell r="G122">
            <v>164.01</v>
          </cell>
          <cell r="H122">
            <v>0.16500000000000026</v>
          </cell>
          <cell r="I122">
            <v>17.37</v>
          </cell>
          <cell r="J122">
            <v>191.07</v>
          </cell>
        </row>
        <row r="123">
          <cell r="A123" t="str">
            <v>05.12.22</v>
          </cell>
          <cell r="B123" t="str">
            <v>Condulete de alumínio E 3/4" sem tampa</v>
          </cell>
          <cell r="C123">
            <v>2565</v>
          </cell>
          <cell r="D123" t="str">
            <v>un</v>
          </cell>
          <cell r="E123">
            <v>3</v>
          </cell>
          <cell r="F123">
            <v>12.08</v>
          </cell>
          <cell r="G123">
            <v>36.24</v>
          </cell>
          <cell r="H123">
            <v>0.16500000000000026</v>
          </cell>
          <cell r="I123">
            <v>14.07</v>
          </cell>
          <cell r="J123">
            <v>42.21</v>
          </cell>
        </row>
        <row r="124">
          <cell r="A124" t="str">
            <v>05.12.23</v>
          </cell>
          <cell r="B124" t="str">
            <v>Condulete de alumínio LL 3/4" sem tampa</v>
          </cell>
          <cell r="C124">
            <v>2593</v>
          </cell>
          <cell r="D124" t="str">
            <v>un</v>
          </cell>
          <cell r="E124">
            <v>2</v>
          </cell>
          <cell r="F124">
            <v>12.48</v>
          </cell>
          <cell r="G124">
            <v>24.96</v>
          </cell>
          <cell r="H124">
            <v>0.16500000000000026</v>
          </cell>
          <cell r="I124">
            <v>14.53</v>
          </cell>
          <cell r="J124">
            <v>29.06</v>
          </cell>
        </row>
        <row r="125">
          <cell r="A125" t="str">
            <v>05.12.24</v>
          </cell>
          <cell r="B125" t="str">
            <v>Condulete de alumínio LR 2" com tampa</v>
          </cell>
          <cell r="C125">
            <v>2571</v>
          </cell>
          <cell r="D125" t="str">
            <v>un</v>
          </cell>
          <cell r="E125">
            <v>2</v>
          </cell>
          <cell r="F125">
            <v>58.23</v>
          </cell>
          <cell r="G125">
            <v>116.46</v>
          </cell>
          <cell r="H125">
            <v>0.16500000000000026</v>
          </cell>
          <cell r="I125">
            <v>67.83</v>
          </cell>
          <cell r="J125">
            <v>135.66</v>
          </cell>
        </row>
        <row r="126">
          <cell r="A126" t="str">
            <v>05.12.25</v>
          </cell>
          <cell r="B126" t="str">
            <v>Condulete de alumínio LR 3/4" sem tampa</v>
          </cell>
          <cell r="C126">
            <v>2593</v>
          </cell>
          <cell r="D126" t="str">
            <v>un</v>
          </cell>
          <cell r="E126">
            <v>2</v>
          </cell>
          <cell r="F126">
            <v>12.48</v>
          </cell>
          <cell r="G126">
            <v>24.96</v>
          </cell>
          <cell r="H126">
            <v>0.16500000000000026</v>
          </cell>
          <cell r="I126">
            <v>14.53</v>
          </cell>
          <cell r="J126">
            <v>29.06</v>
          </cell>
        </row>
        <row r="127">
          <cell r="A127" t="str">
            <v>05.12.26</v>
          </cell>
          <cell r="B127" t="str">
            <v>Condulete de alumínio T 3/4" sem tampa</v>
          </cell>
          <cell r="C127">
            <v>2574</v>
          </cell>
          <cell r="D127" t="str">
            <v>un</v>
          </cell>
          <cell r="E127">
            <v>2</v>
          </cell>
          <cell r="F127">
            <v>14.39</v>
          </cell>
          <cell r="G127">
            <v>28.78</v>
          </cell>
          <cell r="H127">
            <v>0.16500000000000026</v>
          </cell>
          <cell r="I127">
            <v>16.760000000000002</v>
          </cell>
          <cell r="J127">
            <v>33.520000000000003</v>
          </cell>
        </row>
        <row r="128">
          <cell r="A128" t="str">
            <v>05.12.27</v>
          </cell>
          <cell r="B128" t="str">
            <v>Condulete de alumínio X 1/2" sem tampa</v>
          </cell>
          <cell r="C128">
            <v>2579</v>
          </cell>
          <cell r="D128" t="str">
            <v>un</v>
          </cell>
          <cell r="E128">
            <v>1</v>
          </cell>
          <cell r="F128">
            <v>17.329999999999998</v>
          </cell>
          <cell r="G128">
            <v>17.329999999999998</v>
          </cell>
          <cell r="H128">
            <v>0.16500000000000026</v>
          </cell>
          <cell r="I128">
            <v>20.18</v>
          </cell>
          <cell r="J128">
            <v>20.18</v>
          </cell>
        </row>
        <row r="129">
          <cell r="A129" t="str">
            <v>05.12.28</v>
          </cell>
          <cell r="B129" t="str">
            <v>Conector de medição SPDA de bronze 4 parafusos</v>
          </cell>
          <cell r="C129">
            <v>11857</v>
          </cell>
          <cell r="D129" t="str">
            <v>un</v>
          </cell>
          <cell r="E129">
            <v>4</v>
          </cell>
          <cell r="F129">
            <v>40.79</v>
          </cell>
          <cell r="G129">
            <v>163.16</v>
          </cell>
          <cell r="H129">
            <v>0.16500000000000026</v>
          </cell>
          <cell r="I129">
            <v>47.52</v>
          </cell>
          <cell r="J129">
            <v>190.08</v>
          </cell>
        </row>
        <row r="130">
          <cell r="A130" t="str">
            <v>05.12.29</v>
          </cell>
          <cell r="B130" t="str">
            <v>Curva 90 eletroduto galvânizado 3/4"</v>
          </cell>
          <cell r="C130">
            <v>2633</v>
          </cell>
          <cell r="D130" t="str">
            <v>un</v>
          </cell>
          <cell r="E130">
            <v>4</v>
          </cell>
          <cell r="F130">
            <v>11.7</v>
          </cell>
          <cell r="G130">
            <v>46.8</v>
          </cell>
          <cell r="H130">
            <v>0.16500000000000026</v>
          </cell>
          <cell r="I130">
            <v>13.63</v>
          </cell>
          <cell r="J130">
            <v>54.52</v>
          </cell>
        </row>
        <row r="131">
          <cell r="A131" t="str">
            <v>05.12.30</v>
          </cell>
          <cell r="B131" t="str">
            <v>Duto de Proteção Tubos de PVC de 1" x 3m</v>
          </cell>
          <cell r="C131">
            <v>2685</v>
          </cell>
          <cell r="D131" t="str">
            <v>m</v>
          </cell>
          <cell r="E131">
            <v>15</v>
          </cell>
          <cell r="F131">
            <v>10.58</v>
          </cell>
          <cell r="G131">
            <v>158.69999999999999</v>
          </cell>
          <cell r="H131">
            <v>0.16500000000000026</v>
          </cell>
          <cell r="I131">
            <v>12.32</v>
          </cell>
          <cell r="J131">
            <v>184.8</v>
          </cell>
        </row>
        <row r="132">
          <cell r="A132" t="str">
            <v>05.12.31</v>
          </cell>
          <cell r="B132" t="str">
            <v>Eletrocalha perfurada tipo U 300x100mm</v>
          </cell>
          <cell r="C132" t="str">
            <v>Cotação</v>
          </cell>
          <cell r="D132" t="str">
            <v>m</v>
          </cell>
          <cell r="E132">
            <v>5.6</v>
          </cell>
          <cell r="F132">
            <v>308.51</v>
          </cell>
          <cell r="G132">
            <v>1727.65</v>
          </cell>
          <cell r="H132">
            <v>0.16500000000000026</v>
          </cell>
          <cell r="I132">
            <v>359.41</v>
          </cell>
          <cell r="J132">
            <v>2012.69</v>
          </cell>
        </row>
        <row r="133">
          <cell r="A133" t="str">
            <v>05.12.32</v>
          </cell>
          <cell r="B133" t="str">
            <v>Eletroduto de aço galvânizado 2"</v>
          </cell>
          <cell r="C133" t="str">
            <v>Cotação</v>
          </cell>
          <cell r="D133" t="str">
            <v>m</v>
          </cell>
          <cell r="E133">
            <v>13.5</v>
          </cell>
          <cell r="F133">
            <v>106.37</v>
          </cell>
          <cell r="G133">
            <v>1435.99</v>
          </cell>
          <cell r="H133">
            <v>0.16500000000000026</v>
          </cell>
          <cell r="I133">
            <v>123.92</v>
          </cell>
          <cell r="J133">
            <v>1672.92</v>
          </cell>
        </row>
        <row r="134">
          <cell r="A134" t="str">
            <v>05.12.33</v>
          </cell>
          <cell r="B134" t="str">
            <v>Eletroduto de aço galvânizado 3/4"</v>
          </cell>
          <cell r="C134">
            <v>21128</v>
          </cell>
          <cell r="D134" t="str">
            <v>m</v>
          </cell>
          <cell r="E134">
            <v>46.25</v>
          </cell>
          <cell r="F134">
            <v>23.95</v>
          </cell>
          <cell r="G134">
            <v>1107.68</v>
          </cell>
          <cell r="H134">
            <v>0.16500000000000026</v>
          </cell>
          <cell r="I134">
            <v>27.9</v>
          </cell>
          <cell r="J134">
            <v>1290.3699999999999</v>
          </cell>
        </row>
        <row r="135">
          <cell r="A135" t="str">
            <v>05.12.34</v>
          </cell>
          <cell r="B135" t="str">
            <v>Eletroduto PVC rigido roscavel 1"</v>
          </cell>
          <cell r="C135">
            <v>2685</v>
          </cell>
          <cell r="D135" t="str">
            <v>m</v>
          </cell>
          <cell r="E135">
            <v>38.799999999999997</v>
          </cell>
          <cell r="F135">
            <v>10.58</v>
          </cell>
          <cell r="G135">
            <v>410.5</v>
          </cell>
          <cell r="H135">
            <v>0.16500000000000026</v>
          </cell>
          <cell r="I135">
            <v>12.32</v>
          </cell>
          <cell r="J135">
            <v>478.01</v>
          </cell>
        </row>
        <row r="136">
          <cell r="A136" t="str">
            <v>05.12.35</v>
          </cell>
          <cell r="B136" t="str">
            <v xml:space="preserve">Eletroduto PEAD 2" </v>
          </cell>
          <cell r="C136">
            <v>2446</v>
          </cell>
          <cell r="D136" t="str">
            <v>m</v>
          </cell>
          <cell r="E136">
            <v>3</v>
          </cell>
          <cell r="F136">
            <v>11</v>
          </cell>
          <cell r="G136">
            <v>33</v>
          </cell>
          <cell r="H136">
            <v>0.16500000000000026</v>
          </cell>
          <cell r="I136">
            <v>12.81</v>
          </cell>
          <cell r="J136">
            <v>38.43</v>
          </cell>
        </row>
        <row r="137">
          <cell r="A137" t="str">
            <v>05.12.36</v>
          </cell>
          <cell r="B137" t="str">
            <v>Haste de aterramento cobreado Ø19mm L=3m</v>
          </cell>
          <cell r="C137">
            <v>3378</v>
          </cell>
          <cell r="D137" t="str">
            <v>un</v>
          </cell>
          <cell r="E137">
            <v>6</v>
          </cell>
          <cell r="F137">
            <v>153.57</v>
          </cell>
          <cell r="G137">
            <v>921.42</v>
          </cell>
          <cell r="H137">
            <v>0.16500000000000026</v>
          </cell>
          <cell r="I137">
            <v>178.9</v>
          </cell>
          <cell r="J137">
            <v>1073.4000000000001</v>
          </cell>
        </row>
        <row r="138">
          <cell r="A138" t="str">
            <v>05.12.37</v>
          </cell>
          <cell r="B138" t="str">
            <v>Lâmpadas Led Refletores 80W</v>
          </cell>
          <cell r="C138">
            <v>13390</v>
          </cell>
          <cell r="D138" t="str">
            <v>un</v>
          </cell>
          <cell r="E138">
            <v>9</v>
          </cell>
          <cell r="F138">
            <v>136.91999999999999</v>
          </cell>
          <cell r="G138">
            <v>1232.28</v>
          </cell>
          <cell r="H138">
            <v>0.16500000000000026</v>
          </cell>
          <cell r="I138">
            <v>159.51</v>
          </cell>
          <cell r="J138">
            <v>1435.59</v>
          </cell>
        </row>
        <row r="139">
          <cell r="A139" t="str">
            <v>05.12.38</v>
          </cell>
          <cell r="B139" t="str">
            <v>Luminária Led Sobrepor TD 51 2x18W</v>
          </cell>
          <cell r="C139">
            <v>3811</v>
          </cell>
          <cell r="D139" t="str">
            <v>un</v>
          </cell>
          <cell r="E139">
            <v>4</v>
          </cell>
          <cell r="F139">
            <v>93.46</v>
          </cell>
          <cell r="G139">
            <v>373.84</v>
          </cell>
          <cell r="H139">
            <v>0.16500000000000026</v>
          </cell>
          <cell r="I139">
            <v>108.88</v>
          </cell>
          <cell r="J139">
            <v>435.52</v>
          </cell>
        </row>
        <row r="140">
          <cell r="A140" t="str">
            <v>05.12.39</v>
          </cell>
          <cell r="B140" t="str">
            <v>Luva aço galvan. leve 1"</v>
          </cell>
          <cell r="C140">
            <v>2638</v>
          </cell>
          <cell r="D140" t="str">
            <v>un</v>
          </cell>
          <cell r="E140">
            <v>3</v>
          </cell>
          <cell r="F140">
            <v>5.13</v>
          </cell>
          <cell r="G140">
            <v>15.39</v>
          </cell>
          <cell r="H140">
            <v>0.16500000000000026</v>
          </cell>
          <cell r="I140">
            <v>5.97</v>
          </cell>
          <cell r="J140">
            <v>17.91</v>
          </cell>
        </row>
        <row r="141">
          <cell r="A141" t="str">
            <v>05.12.40</v>
          </cell>
          <cell r="B141" t="str">
            <v>Luva eletroduto de aço galvânizado 2"</v>
          </cell>
          <cell r="C141">
            <v>2643</v>
          </cell>
          <cell r="D141" t="str">
            <v>un</v>
          </cell>
          <cell r="E141">
            <v>3</v>
          </cell>
          <cell r="F141">
            <v>18.36</v>
          </cell>
          <cell r="G141">
            <v>55.08</v>
          </cell>
          <cell r="H141">
            <v>0.16500000000000026</v>
          </cell>
          <cell r="I141">
            <v>21.38</v>
          </cell>
          <cell r="J141">
            <v>64.14</v>
          </cell>
        </row>
        <row r="142">
          <cell r="A142" t="str">
            <v>05.12.41</v>
          </cell>
          <cell r="B142" t="str">
            <v>Parafuso cabeça chata em alumínio 1/4" x 5/8"</v>
          </cell>
          <cell r="C142">
            <v>4356</v>
          </cell>
          <cell r="D142" t="str">
            <v>un</v>
          </cell>
          <cell r="E142">
            <v>32</v>
          </cell>
          <cell r="F142">
            <v>0.28000000000000003</v>
          </cell>
          <cell r="G142">
            <v>8.9600000000000009</v>
          </cell>
          <cell r="H142">
            <v>0.16500000000000026</v>
          </cell>
          <cell r="I142">
            <v>0.32</v>
          </cell>
          <cell r="J142">
            <v>10.24</v>
          </cell>
        </row>
        <row r="143">
          <cell r="A143" t="str">
            <v>05.12.42</v>
          </cell>
          <cell r="B143" t="str">
            <v>Parafuso fenda galvan. cab. panela 2,9x25mm autoatarrachante</v>
          </cell>
          <cell r="C143">
            <v>11054</v>
          </cell>
          <cell r="D143" t="str">
            <v>un</v>
          </cell>
          <cell r="E143">
            <v>48</v>
          </cell>
          <cell r="F143">
            <v>0.04</v>
          </cell>
          <cell r="G143">
            <v>1.92</v>
          </cell>
          <cell r="H143">
            <v>0.16500000000000026</v>
          </cell>
          <cell r="I143">
            <v>0.04</v>
          </cell>
          <cell r="J143">
            <v>1.92</v>
          </cell>
        </row>
        <row r="144">
          <cell r="A144" t="str">
            <v>05.12.43</v>
          </cell>
          <cell r="B144" t="str">
            <v>Parafuso fenda galvan. cab. panela 4,2x32mm autoatarrachante</v>
          </cell>
          <cell r="C144">
            <v>4377</v>
          </cell>
          <cell r="D144" t="str">
            <v>un</v>
          </cell>
          <cell r="E144">
            <v>77</v>
          </cell>
          <cell r="F144">
            <v>0.2</v>
          </cell>
          <cell r="G144">
            <v>15.4</v>
          </cell>
          <cell r="H144">
            <v>0.16500000000000026</v>
          </cell>
          <cell r="I144">
            <v>0.23</v>
          </cell>
          <cell r="J144">
            <v>17.71</v>
          </cell>
        </row>
        <row r="145">
          <cell r="A145" t="str">
            <v>05.12.44</v>
          </cell>
          <cell r="B145" t="str">
            <v>Parafuso inox auto-atarraxante philips 4,2x32mm</v>
          </cell>
          <cell r="C145">
            <v>4377</v>
          </cell>
          <cell r="D145" t="str">
            <v>un</v>
          </cell>
          <cell r="E145">
            <v>72</v>
          </cell>
          <cell r="F145">
            <v>0.2</v>
          </cell>
          <cell r="G145">
            <v>14.4</v>
          </cell>
          <cell r="H145">
            <v>0.16500000000000026</v>
          </cell>
          <cell r="I145">
            <v>0.23</v>
          </cell>
          <cell r="J145">
            <v>16.559999999999999</v>
          </cell>
        </row>
        <row r="146">
          <cell r="A146" t="str">
            <v>05.12.45</v>
          </cell>
          <cell r="B146" t="str">
            <v>Placa 2x4" Placa c/ furo</v>
          </cell>
          <cell r="C146">
            <v>38092</v>
          </cell>
          <cell r="D146" t="str">
            <v>un</v>
          </cell>
          <cell r="E146">
            <v>72</v>
          </cell>
          <cell r="F146">
            <v>2.5099999999999998</v>
          </cell>
          <cell r="G146">
            <v>180.72</v>
          </cell>
          <cell r="H146">
            <v>0.16500000000000026</v>
          </cell>
          <cell r="I146">
            <v>2.92</v>
          </cell>
          <cell r="J146">
            <v>210.24</v>
          </cell>
        </row>
        <row r="147">
          <cell r="A147" t="str">
            <v>05.12.46</v>
          </cell>
          <cell r="B147" t="str">
            <v xml:space="preserve">Porca sextavada ø 1/4" </v>
          </cell>
          <cell r="C147">
            <v>39997</v>
          </cell>
          <cell r="D147" t="str">
            <v>un</v>
          </cell>
          <cell r="E147">
            <v>32</v>
          </cell>
          <cell r="F147">
            <v>0.32</v>
          </cell>
          <cell r="G147">
            <v>10.24</v>
          </cell>
          <cell r="H147">
            <v>0.16500000000000026</v>
          </cell>
          <cell r="I147">
            <v>0.37</v>
          </cell>
          <cell r="J147">
            <v>11.84</v>
          </cell>
        </row>
        <row r="148">
          <cell r="A148" t="str">
            <v>05.12.47</v>
          </cell>
          <cell r="B148" t="str">
            <v>Lâmpadas Led Refletores 80W</v>
          </cell>
          <cell r="C148">
            <v>13390</v>
          </cell>
          <cell r="D148" t="str">
            <v>un</v>
          </cell>
          <cell r="E148">
            <v>4</v>
          </cell>
          <cell r="F148">
            <v>136.91999999999999</v>
          </cell>
          <cell r="G148">
            <v>547.67999999999995</v>
          </cell>
          <cell r="H148">
            <v>0.16500000000000026</v>
          </cell>
          <cell r="I148">
            <v>159.51</v>
          </cell>
          <cell r="J148">
            <v>638.04</v>
          </cell>
        </row>
        <row r="149">
          <cell r="A149" t="str">
            <v>05.12.48</v>
          </cell>
          <cell r="B149" t="str">
            <v>Relé fotoelétrico 220V - 1000W c/ fotocélula</v>
          </cell>
          <cell r="C149">
            <v>2510</v>
          </cell>
          <cell r="D149" t="str">
            <v>un</v>
          </cell>
          <cell r="E149">
            <v>1</v>
          </cell>
          <cell r="F149">
            <v>34.29</v>
          </cell>
          <cell r="G149">
            <v>34.29</v>
          </cell>
          <cell r="H149">
            <v>0.16500000000000026</v>
          </cell>
          <cell r="I149">
            <v>39.94</v>
          </cell>
          <cell r="J149">
            <v>39.94</v>
          </cell>
        </row>
        <row r="150">
          <cell r="A150" t="str">
            <v>05.12.49</v>
          </cell>
          <cell r="B150" t="str">
            <v>Tampa alum. p/ condulete 1" tampa cega</v>
          </cell>
          <cell r="C150" t="str">
            <v>Cotação</v>
          </cell>
          <cell r="D150" t="str">
            <v>un</v>
          </cell>
          <cell r="E150">
            <v>1</v>
          </cell>
          <cell r="F150">
            <v>5.08</v>
          </cell>
          <cell r="G150">
            <v>5.08</v>
          </cell>
          <cell r="H150">
            <v>0.16500000000000026</v>
          </cell>
          <cell r="I150">
            <v>5.91</v>
          </cell>
          <cell r="J150">
            <v>5.91</v>
          </cell>
        </row>
        <row r="151">
          <cell r="A151" t="str">
            <v>05.12.50</v>
          </cell>
          <cell r="B151" t="str">
            <v>Tampa alum. p/ condulete 1/2" 1 função hexagonal</v>
          </cell>
          <cell r="C151" t="str">
            <v>Cotação</v>
          </cell>
          <cell r="D151" t="str">
            <v>un</v>
          </cell>
          <cell r="E151">
            <v>1</v>
          </cell>
          <cell r="F151">
            <v>3.95</v>
          </cell>
          <cell r="G151">
            <v>3.95</v>
          </cell>
          <cell r="H151">
            <v>0.16500000000000026</v>
          </cell>
          <cell r="I151">
            <v>4.5999999999999996</v>
          </cell>
          <cell r="J151">
            <v>4.5999999999999996</v>
          </cell>
        </row>
        <row r="152">
          <cell r="A152" t="str">
            <v>05.12.51</v>
          </cell>
          <cell r="B152" t="str">
            <v>Tampa alum. p/ condulete 3/4" 1 função hexagonal</v>
          </cell>
          <cell r="C152" t="str">
            <v>Cotação</v>
          </cell>
          <cell r="D152" t="str">
            <v>un</v>
          </cell>
          <cell r="E152">
            <v>4</v>
          </cell>
          <cell r="F152">
            <v>4.4800000000000004</v>
          </cell>
          <cell r="G152">
            <v>17.920000000000002</v>
          </cell>
          <cell r="H152">
            <v>0.16500000000000026</v>
          </cell>
          <cell r="I152">
            <v>5.21</v>
          </cell>
          <cell r="J152">
            <v>20.84</v>
          </cell>
        </row>
        <row r="153">
          <cell r="A153" t="str">
            <v>05.12.52</v>
          </cell>
          <cell r="B153" t="str">
            <v>Tampa alum. p/ condulete 3/4" Interruptor 1 tecla simples + tomada hexagonal (NBR14136) 2P+T 10A</v>
          </cell>
          <cell r="C153" t="str">
            <v>Cotação</v>
          </cell>
          <cell r="D153" t="str">
            <v>un</v>
          </cell>
          <cell r="E153">
            <v>7</v>
          </cell>
          <cell r="F153">
            <v>6.22</v>
          </cell>
          <cell r="G153">
            <v>43.54</v>
          </cell>
          <cell r="H153">
            <v>0.16500000000000026</v>
          </cell>
          <cell r="I153">
            <v>7.24</v>
          </cell>
          <cell r="J153">
            <v>50.68</v>
          </cell>
        </row>
        <row r="154">
          <cell r="A154" t="str">
            <v>05.12.53</v>
          </cell>
          <cell r="B154" t="str">
            <v>Tampa alum. p/ condulete 3/4" tampa cega</v>
          </cell>
          <cell r="C154" t="str">
            <v>Cotação</v>
          </cell>
          <cell r="D154" t="str">
            <v>un</v>
          </cell>
          <cell r="E154">
            <v>7</v>
          </cell>
          <cell r="F154">
            <v>3.74</v>
          </cell>
          <cell r="G154">
            <v>26.18</v>
          </cell>
          <cell r="H154">
            <v>0.16500000000000026</v>
          </cell>
          <cell r="I154">
            <v>4.3499999999999996</v>
          </cell>
          <cell r="J154">
            <v>30.45</v>
          </cell>
        </row>
        <row r="155">
          <cell r="A155" t="str">
            <v>05.12.54</v>
          </cell>
          <cell r="B155" t="str">
            <v>Tampa alum. p/ condulete 3/4" Tomada hexagonal (NBR 14136) 2P+T 10A</v>
          </cell>
          <cell r="C155" t="str">
            <v>Cotação</v>
          </cell>
          <cell r="D155" t="str">
            <v>un</v>
          </cell>
          <cell r="E155">
            <v>1</v>
          </cell>
          <cell r="F155">
            <v>4.4800000000000004</v>
          </cell>
          <cell r="G155">
            <v>4.4800000000000004</v>
          </cell>
          <cell r="H155">
            <v>0.16500000000000026</v>
          </cell>
          <cell r="I155">
            <v>5.21</v>
          </cell>
          <cell r="J155">
            <v>5.21</v>
          </cell>
        </row>
        <row r="156">
          <cell r="A156" t="str">
            <v>05.12.55</v>
          </cell>
          <cell r="B156" t="str">
            <v>Terminal Aéreo 300 mm - Barra chata de alumínio</v>
          </cell>
          <cell r="C156" t="str">
            <v>Cotação</v>
          </cell>
          <cell r="D156" t="str">
            <v>un</v>
          </cell>
          <cell r="E156">
            <v>19</v>
          </cell>
          <cell r="F156">
            <v>5.47</v>
          </cell>
          <cell r="G156">
            <v>103.93</v>
          </cell>
          <cell r="H156">
            <v>0.16500000000000026</v>
          </cell>
          <cell r="I156">
            <v>6.37</v>
          </cell>
          <cell r="J156">
            <v>121.03</v>
          </cell>
        </row>
        <row r="157">
          <cell r="A157"/>
          <cell r="B157"/>
          <cell r="C157"/>
          <cell r="D157"/>
          <cell r="E157"/>
          <cell r="F157"/>
          <cell r="G157"/>
          <cell r="H157"/>
          <cell r="I157"/>
          <cell r="J157"/>
        </row>
        <row r="158">
          <cell r="A158" t="str">
            <v>05.13</v>
          </cell>
          <cell r="B158" t="str">
            <v>Quadro de distribuição e comando EBET</v>
          </cell>
          <cell r="C158"/>
          <cell r="D158"/>
          <cell r="E158"/>
          <cell r="F158"/>
          <cell r="G158"/>
          <cell r="H158"/>
          <cell r="I158"/>
          <cell r="J158"/>
        </row>
        <row r="159">
          <cell r="A159" t="str">
            <v>05.13.1</v>
          </cell>
          <cell r="B159" t="str">
            <v xml:space="preserve">Disjuntor 70A </v>
          </cell>
          <cell r="C159">
            <v>2373</v>
          </cell>
          <cell r="D159" t="str">
            <v>un</v>
          </cell>
          <cell r="E159">
            <v>1</v>
          </cell>
          <cell r="F159">
            <v>105.55</v>
          </cell>
          <cell r="G159">
            <v>105.55</v>
          </cell>
          <cell r="H159">
            <v>0.16500000000000026</v>
          </cell>
          <cell r="I159">
            <v>122.96</v>
          </cell>
          <cell r="J159">
            <v>122.96</v>
          </cell>
        </row>
        <row r="160">
          <cell r="A160" t="str">
            <v>05.13.2</v>
          </cell>
          <cell r="B160" t="str">
            <v>Multimedidor de grandezas elétricas</v>
          </cell>
          <cell r="C160" t="str">
            <v>Cotação</v>
          </cell>
          <cell r="D160" t="str">
            <v>un</v>
          </cell>
          <cell r="E160">
            <v>1</v>
          </cell>
          <cell r="F160">
            <v>2026.81</v>
          </cell>
          <cell r="G160">
            <v>2026.81</v>
          </cell>
          <cell r="H160">
            <v>0.16500000000000026</v>
          </cell>
          <cell r="I160">
            <v>2361.23</v>
          </cell>
          <cell r="J160">
            <v>2361.23</v>
          </cell>
        </row>
        <row r="161">
          <cell r="A161" t="str">
            <v>05.13.3</v>
          </cell>
          <cell r="B161" t="str">
            <v>relé supervisor trifásico</v>
          </cell>
          <cell r="C161" t="str">
            <v>Cotação</v>
          </cell>
          <cell r="D161" t="str">
            <v>un</v>
          </cell>
          <cell r="E161">
            <v>1</v>
          </cell>
          <cell r="F161">
            <v>223.71</v>
          </cell>
          <cell r="G161">
            <v>223.71</v>
          </cell>
          <cell r="H161">
            <v>0.16500000000000026</v>
          </cell>
          <cell r="I161">
            <v>260.62</v>
          </cell>
          <cell r="J161">
            <v>260.62</v>
          </cell>
        </row>
        <row r="162">
          <cell r="A162" t="str">
            <v>05.13.4</v>
          </cell>
          <cell r="B162" t="str">
            <v>DPS classe I/II, 275V</v>
          </cell>
          <cell r="C162">
            <v>39470</v>
          </cell>
          <cell r="D162" t="str">
            <v>un</v>
          </cell>
          <cell r="E162">
            <v>4</v>
          </cell>
          <cell r="F162">
            <v>82.54</v>
          </cell>
          <cell r="G162">
            <v>330.16</v>
          </cell>
          <cell r="H162">
            <v>0.16500000000000026</v>
          </cell>
          <cell r="I162">
            <v>96.15</v>
          </cell>
          <cell r="J162">
            <v>384.6</v>
          </cell>
        </row>
        <row r="163">
          <cell r="A163" t="str">
            <v>05.13.5</v>
          </cell>
          <cell r="B163" t="str">
            <v>Minidisjuntor termomagnético monopolar 16A</v>
          </cell>
          <cell r="C163">
            <v>34653</v>
          </cell>
          <cell r="D163" t="str">
            <v>un</v>
          </cell>
          <cell r="E163">
            <v>3</v>
          </cell>
          <cell r="F163">
            <v>8.61</v>
          </cell>
          <cell r="G163">
            <v>25.83</v>
          </cell>
          <cell r="H163">
            <v>0.16500000000000026</v>
          </cell>
          <cell r="I163">
            <v>10.029999999999999</v>
          </cell>
          <cell r="J163">
            <v>30.09</v>
          </cell>
        </row>
        <row r="164">
          <cell r="A164" t="str">
            <v>05.13.6</v>
          </cell>
          <cell r="B164" t="str">
            <v>Minidisjuntor termomagnético monopolar 20A</v>
          </cell>
          <cell r="C164">
            <v>34653</v>
          </cell>
          <cell r="D164" t="str">
            <v>un</v>
          </cell>
          <cell r="E164">
            <v>1</v>
          </cell>
          <cell r="F164">
            <v>8.61</v>
          </cell>
          <cell r="G164">
            <v>8.61</v>
          </cell>
          <cell r="H164">
            <v>0.16500000000000026</v>
          </cell>
          <cell r="I164">
            <v>10.029999999999999</v>
          </cell>
          <cell r="J164">
            <v>10.029999999999999</v>
          </cell>
        </row>
        <row r="165">
          <cell r="A165" t="str">
            <v>05.13.7</v>
          </cell>
          <cell r="B165" t="str">
            <v>Disjuntor motor 40-50A</v>
          </cell>
          <cell r="C165" t="str">
            <v>Cotação</v>
          </cell>
          <cell r="D165" t="str">
            <v>un</v>
          </cell>
          <cell r="E165">
            <v>2</v>
          </cell>
          <cell r="F165">
            <v>985.8</v>
          </cell>
          <cell r="G165">
            <v>1971.6</v>
          </cell>
          <cell r="H165">
            <v>0.16500000000000026</v>
          </cell>
          <cell r="I165">
            <v>1148.45</v>
          </cell>
          <cell r="J165">
            <v>2296.9</v>
          </cell>
        </row>
        <row r="166">
          <cell r="A166" t="str">
            <v>05.13.8</v>
          </cell>
          <cell r="B166" t="str">
            <v>Inversor de frequência trifásico 35CV</v>
          </cell>
          <cell r="C166" t="str">
            <v>Cotação</v>
          </cell>
          <cell r="D166" t="str">
            <v>un</v>
          </cell>
          <cell r="E166">
            <v>2</v>
          </cell>
          <cell r="F166">
            <v>17899.54</v>
          </cell>
          <cell r="G166">
            <v>35799.08</v>
          </cell>
          <cell r="H166">
            <v>0.16500000000000026</v>
          </cell>
          <cell r="I166">
            <v>20852.96</v>
          </cell>
          <cell r="J166">
            <v>41705.919999999998</v>
          </cell>
        </row>
        <row r="167">
          <cell r="A167" t="str">
            <v>05.13.9</v>
          </cell>
          <cell r="B167" t="str">
            <v xml:space="preserve">Chave Fusível 160A </v>
          </cell>
          <cell r="C167" t="str">
            <v>Cotação</v>
          </cell>
          <cell r="D167" t="str">
            <v>un</v>
          </cell>
          <cell r="E167">
            <v>2</v>
          </cell>
          <cell r="F167">
            <v>325.08999999999997</v>
          </cell>
          <cell r="G167">
            <v>650.17999999999995</v>
          </cell>
          <cell r="H167">
            <v>0.16500000000000026</v>
          </cell>
          <cell r="I167">
            <v>378.72</v>
          </cell>
          <cell r="J167">
            <v>757.44</v>
          </cell>
        </row>
        <row r="168">
          <cell r="A168" t="str">
            <v>05.13.10</v>
          </cell>
          <cell r="B168" t="str">
            <v>Fusível ultra rápido NH 00 100A 100kA</v>
          </cell>
          <cell r="C168" t="str">
            <v>Cotação</v>
          </cell>
          <cell r="D168" t="str">
            <v>un</v>
          </cell>
          <cell r="E168">
            <v>6</v>
          </cell>
          <cell r="F168">
            <v>27.82</v>
          </cell>
          <cell r="G168">
            <v>166.92</v>
          </cell>
          <cell r="H168">
            <v>0.16500000000000026</v>
          </cell>
          <cell r="I168">
            <v>32.409999999999997</v>
          </cell>
          <cell r="J168">
            <v>194.46</v>
          </cell>
        </row>
        <row r="169">
          <cell r="A169" t="str">
            <v>05.13.11</v>
          </cell>
          <cell r="B169" t="str">
            <v>Barramento de cobre 3/4" x 3/16" 0,807 kg/m 5x4m</v>
          </cell>
          <cell r="C169">
            <v>12329</v>
          </cell>
          <cell r="D169" t="str">
            <v>kg</v>
          </cell>
          <cell r="E169">
            <v>16.14</v>
          </cell>
          <cell r="F169">
            <v>113.02</v>
          </cell>
          <cell r="G169">
            <v>1824.14</v>
          </cell>
          <cell r="H169">
            <v>0.16500000000000026</v>
          </cell>
          <cell r="I169">
            <v>131.66</v>
          </cell>
          <cell r="J169">
            <v>2124.9899999999998</v>
          </cell>
        </row>
        <row r="170">
          <cell r="A170" t="str">
            <v>05.13.12</v>
          </cell>
          <cell r="B170" t="str">
            <v>Transformador de corrente, baixa tensão, 200:5</v>
          </cell>
          <cell r="C170" t="str">
            <v>Cotação</v>
          </cell>
          <cell r="D170" t="str">
            <v>un</v>
          </cell>
          <cell r="E170">
            <v>3</v>
          </cell>
          <cell r="F170">
            <v>83.24</v>
          </cell>
          <cell r="G170">
            <v>249.72</v>
          </cell>
          <cell r="H170">
            <v>0.16500000000000026</v>
          </cell>
          <cell r="I170">
            <v>96.97</v>
          </cell>
          <cell r="J170">
            <v>290.91000000000003</v>
          </cell>
        </row>
        <row r="171">
          <cell r="A171" t="str">
            <v>05.13.13</v>
          </cell>
          <cell r="B171" t="str">
            <v>Quadro 1900x600x400mm</v>
          </cell>
          <cell r="C171" t="str">
            <v>Cotação</v>
          </cell>
          <cell r="D171" t="str">
            <v>un</v>
          </cell>
          <cell r="E171">
            <v>3</v>
          </cell>
          <cell r="F171">
            <v>4125.42</v>
          </cell>
          <cell r="G171">
            <v>12376.26</v>
          </cell>
          <cell r="H171">
            <v>0.16500000000000026</v>
          </cell>
          <cell r="I171">
            <v>4806.1099999999997</v>
          </cell>
          <cell r="J171">
            <v>14418.33</v>
          </cell>
        </row>
        <row r="172">
          <cell r="A172" t="str">
            <v>05.13.14</v>
          </cell>
          <cell r="B172" t="str">
            <v>Kit Exaustão de 2,7m3/min</v>
          </cell>
          <cell r="C172" t="str">
            <v>Cotação</v>
          </cell>
          <cell r="D172" t="str">
            <v>un</v>
          </cell>
          <cell r="E172">
            <v>3</v>
          </cell>
          <cell r="F172">
            <v>270.91000000000003</v>
          </cell>
          <cell r="G172">
            <v>812.73</v>
          </cell>
          <cell r="H172">
            <v>0.16500000000000026</v>
          </cell>
          <cell r="I172">
            <v>315.61</v>
          </cell>
          <cell r="J172">
            <v>946.83</v>
          </cell>
        </row>
        <row r="173">
          <cell r="A173" t="str">
            <v>05.13.15</v>
          </cell>
          <cell r="B173" t="str">
            <v>Kit iluminação painel</v>
          </cell>
          <cell r="C173" t="str">
            <v>Cotação</v>
          </cell>
          <cell r="D173" t="str">
            <v>un</v>
          </cell>
          <cell r="E173">
            <v>3</v>
          </cell>
          <cell r="F173">
            <v>303.04000000000002</v>
          </cell>
          <cell r="G173">
            <v>909.12</v>
          </cell>
          <cell r="H173">
            <v>0.16500000000000026</v>
          </cell>
          <cell r="I173">
            <v>353.04</v>
          </cell>
          <cell r="J173">
            <v>1059.1199999999999</v>
          </cell>
        </row>
        <row r="174">
          <cell r="A174" t="str">
            <v>05.13.16</v>
          </cell>
          <cell r="B174" t="str">
            <v>Nobreak 250kVA - 220V/220V</v>
          </cell>
          <cell r="C174" t="str">
            <v>Cotação</v>
          </cell>
          <cell r="D174" t="str">
            <v>un</v>
          </cell>
          <cell r="E174">
            <v>4</v>
          </cell>
          <cell r="F174">
            <v>949.63</v>
          </cell>
          <cell r="G174">
            <v>3798.52</v>
          </cell>
          <cell r="H174">
            <v>0.16500000000000026</v>
          </cell>
          <cell r="I174">
            <v>1106.31</v>
          </cell>
          <cell r="J174">
            <v>4425.24</v>
          </cell>
        </row>
        <row r="175">
          <cell r="A175" t="str">
            <v>05.13.17</v>
          </cell>
          <cell r="B175" t="str">
            <v>Fusível Diazed 4A</v>
          </cell>
          <cell r="C175" t="str">
            <v>Cotação</v>
          </cell>
          <cell r="D175" t="str">
            <v>un</v>
          </cell>
          <cell r="E175">
            <v>5</v>
          </cell>
          <cell r="F175">
            <v>5.03</v>
          </cell>
          <cell r="G175">
            <v>25.15</v>
          </cell>
          <cell r="H175">
            <v>0.16500000000000026</v>
          </cell>
          <cell r="I175">
            <v>5.85</v>
          </cell>
          <cell r="J175">
            <v>29.25</v>
          </cell>
        </row>
        <row r="176">
          <cell r="A176" t="str">
            <v>05.13.18</v>
          </cell>
          <cell r="B176" t="str">
            <v>Fusível Diazed 2A</v>
          </cell>
          <cell r="C176" t="str">
            <v>Cotação</v>
          </cell>
          <cell r="D176" t="str">
            <v>un</v>
          </cell>
          <cell r="E176">
            <v>6</v>
          </cell>
          <cell r="F176">
            <v>6.85</v>
          </cell>
          <cell r="G176">
            <v>41.1</v>
          </cell>
          <cell r="H176">
            <v>0.16500000000000026</v>
          </cell>
          <cell r="I176">
            <v>7.98</v>
          </cell>
          <cell r="J176">
            <v>47.88</v>
          </cell>
        </row>
        <row r="177">
          <cell r="A177" t="str">
            <v>05.13.19</v>
          </cell>
          <cell r="B177" t="str">
            <v>Base Fusível Diazed</v>
          </cell>
          <cell r="C177" t="str">
            <v>Cotação</v>
          </cell>
          <cell r="D177" t="str">
            <v>un</v>
          </cell>
          <cell r="E177">
            <v>11</v>
          </cell>
          <cell r="F177">
            <v>50.92</v>
          </cell>
          <cell r="G177">
            <v>560.12</v>
          </cell>
          <cell r="H177">
            <v>0.16500000000000026</v>
          </cell>
          <cell r="I177">
            <v>59.32</v>
          </cell>
          <cell r="J177">
            <v>652.52</v>
          </cell>
        </row>
        <row r="178">
          <cell r="A178" t="str">
            <v>05.13.19</v>
          </cell>
          <cell r="B178" t="str">
            <v xml:space="preserve">Sinaleiro 220V Amarelo </v>
          </cell>
          <cell r="C178" t="str">
            <v>Cotação</v>
          </cell>
          <cell r="D178" t="str">
            <v>un</v>
          </cell>
          <cell r="E178">
            <v>7</v>
          </cell>
          <cell r="F178">
            <v>13.9</v>
          </cell>
          <cell r="G178">
            <v>97.3</v>
          </cell>
          <cell r="H178">
            <v>0.16500000000000026</v>
          </cell>
          <cell r="I178">
            <v>16.190000000000001</v>
          </cell>
          <cell r="J178">
            <v>113.33</v>
          </cell>
        </row>
        <row r="179">
          <cell r="A179" t="str">
            <v>05.13.20</v>
          </cell>
          <cell r="B179" t="str">
            <v xml:space="preserve">Sinaleiro 220V Vermelho </v>
          </cell>
          <cell r="C179" t="str">
            <v>Cotação</v>
          </cell>
          <cell r="D179" t="str">
            <v>un</v>
          </cell>
          <cell r="E179">
            <v>8</v>
          </cell>
          <cell r="F179">
            <v>13.9</v>
          </cell>
          <cell r="G179">
            <v>111.2</v>
          </cell>
          <cell r="H179">
            <v>0.16500000000000026</v>
          </cell>
          <cell r="I179">
            <v>16.190000000000001</v>
          </cell>
          <cell r="J179">
            <v>129.52000000000001</v>
          </cell>
        </row>
        <row r="180">
          <cell r="A180" t="str">
            <v>05.13.21</v>
          </cell>
          <cell r="B180" t="str">
            <v>Botão de Emergência, 1NF</v>
          </cell>
          <cell r="C180" t="str">
            <v>Cotação</v>
          </cell>
          <cell r="D180" t="str">
            <v>un</v>
          </cell>
          <cell r="E180">
            <v>9</v>
          </cell>
          <cell r="F180">
            <v>23.1</v>
          </cell>
          <cell r="G180">
            <v>207.9</v>
          </cell>
          <cell r="H180">
            <v>0.16500000000000026</v>
          </cell>
          <cell r="I180">
            <v>26.91</v>
          </cell>
          <cell r="J180">
            <v>242.19</v>
          </cell>
        </row>
        <row r="181">
          <cell r="A181" t="str">
            <v>05.13.22</v>
          </cell>
          <cell r="B181" t="str">
            <v>Chave seletora duas posições</v>
          </cell>
          <cell r="C181" t="str">
            <v>Cotação</v>
          </cell>
          <cell r="D181" t="str">
            <v>un</v>
          </cell>
          <cell r="E181">
            <v>10</v>
          </cell>
          <cell r="F181">
            <v>18.510000000000002</v>
          </cell>
          <cell r="G181">
            <v>185.1</v>
          </cell>
          <cell r="H181">
            <v>0.16500000000000026</v>
          </cell>
          <cell r="I181">
            <v>21.56</v>
          </cell>
          <cell r="J181">
            <v>215.6</v>
          </cell>
        </row>
        <row r="182">
          <cell r="A182" t="str">
            <v>05.13.23</v>
          </cell>
          <cell r="B182" t="str">
            <v>Horímetro 220V</v>
          </cell>
          <cell r="C182" t="str">
            <v>Cotação</v>
          </cell>
          <cell r="D182" t="str">
            <v>un</v>
          </cell>
          <cell r="E182">
            <v>11</v>
          </cell>
          <cell r="F182">
            <v>88.12</v>
          </cell>
          <cell r="G182">
            <v>969.32</v>
          </cell>
          <cell r="H182">
            <v>0.16500000000000026</v>
          </cell>
          <cell r="I182">
            <v>102.65</v>
          </cell>
          <cell r="J182">
            <v>1129.1500000000001</v>
          </cell>
        </row>
        <row r="183">
          <cell r="A183" t="str">
            <v>05.13.24</v>
          </cell>
          <cell r="B183" t="str">
            <v>Contator auxiliar, 220V, 2NA+2NF</v>
          </cell>
          <cell r="C183" t="str">
            <v>Cotação</v>
          </cell>
          <cell r="D183" t="str">
            <v>un</v>
          </cell>
          <cell r="E183">
            <v>12</v>
          </cell>
          <cell r="F183">
            <v>82.36</v>
          </cell>
          <cell r="G183">
            <v>988.32</v>
          </cell>
          <cell r="H183">
            <v>0.16500000000000026</v>
          </cell>
          <cell r="I183">
            <v>95.94</v>
          </cell>
          <cell r="J183">
            <v>1151.28</v>
          </cell>
        </row>
        <row r="184">
          <cell r="A184" t="str">
            <v>05.13.25</v>
          </cell>
          <cell r="B184" t="str">
            <v>Contator auxiliar, 220V, 4NA</v>
          </cell>
          <cell r="C184" t="str">
            <v>Cotação</v>
          </cell>
          <cell r="D184" t="str">
            <v>un</v>
          </cell>
          <cell r="E184">
            <v>13</v>
          </cell>
          <cell r="F184">
            <v>82.36</v>
          </cell>
          <cell r="G184">
            <v>1070.68</v>
          </cell>
          <cell r="H184">
            <v>0.16500000000000026</v>
          </cell>
          <cell r="I184">
            <v>95.94</v>
          </cell>
          <cell r="J184">
            <v>1247.22</v>
          </cell>
        </row>
        <row r="185">
          <cell r="A185" t="str">
            <v>05.13.26</v>
          </cell>
          <cell r="B185" t="str">
            <v>Relé de interface, 220V, 1NA</v>
          </cell>
          <cell r="C185" t="str">
            <v>Cotação</v>
          </cell>
          <cell r="D185" t="str">
            <v>un</v>
          </cell>
          <cell r="E185">
            <v>14</v>
          </cell>
          <cell r="F185">
            <v>78.78</v>
          </cell>
          <cell r="G185">
            <v>1102.92</v>
          </cell>
          <cell r="H185">
            <v>0.16500000000000026</v>
          </cell>
          <cell r="I185">
            <v>91.77</v>
          </cell>
          <cell r="J185">
            <v>1284.78</v>
          </cell>
        </row>
        <row r="186">
          <cell r="A186" t="str">
            <v>05.13.27</v>
          </cell>
          <cell r="B186" t="str">
            <v xml:space="preserve">Contato NA para botoeira </v>
          </cell>
          <cell r="C186" t="str">
            <v>Cotação</v>
          </cell>
          <cell r="D186" t="str">
            <v>un</v>
          </cell>
          <cell r="E186">
            <v>15</v>
          </cell>
          <cell r="F186">
            <v>11.32</v>
          </cell>
          <cell r="G186">
            <v>169.8</v>
          </cell>
          <cell r="H186">
            <v>0.16500000000000026</v>
          </cell>
          <cell r="I186">
            <v>13.18</v>
          </cell>
          <cell r="J186">
            <v>197.7</v>
          </cell>
        </row>
        <row r="187">
          <cell r="A187" t="str">
            <v>05.13.28</v>
          </cell>
          <cell r="B187" t="str">
            <v xml:space="preserve">Contato NF para botoeira </v>
          </cell>
          <cell r="C187" t="str">
            <v>Cotação</v>
          </cell>
          <cell r="D187" t="str">
            <v>un</v>
          </cell>
          <cell r="E187">
            <v>16</v>
          </cell>
          <cell r="F187">
            <v>11.62</v>
          </cell>
          <cell r="G187">
            <v>185.92</v>
          </cell>
          <cell r="H187">
            <v>0.16500000000000026</v>
          </cell>
          <cell r="I187">
            <v>13.53</v>
          </cell>
          <cell r="J187">
            <v>216.48</v>
          </cell>
        </row>
        <row r="188">
          <cell r="A188" t="str">
            <v>05.13.29</v>
          </cell>
          <cell r="B188" t="str">
            <v>Interruptor DR 25A, dois polos</v>
          </cell>
          <cell r="C188">
            <v>39445</v>
          </cell>
          <cell r="D188" t="str">
            <v>un</v>
          </cell>
          <cell r="E188">
            <v>1</v>
          </cell>
          <cell r="F188">
            <v>132.68</v>
          </cell>
          <cell r="G188">
            <v>132.68</v>
          </cell>
          <cell r="H188">
            <v>0.16500000000000026</v>
          </cell>
          <cell r="I188">
            <v>154.57</v>
          </cell>
          <cell r="J188">
            <v>154.57</v>
          </cell>
        </row>
        <row r="189">
          <cell r="A189" t="str">
            <v>05.13.33</v>
          </cell>
          <cell r="B189" t="str">
            <v>Montagem Elétrica do Quadro</v>
          </cell>
          <cell r="C189" t="str">
            <v>Composição</v>
          </cell>
          <cell r="D189" t="str">
            <v>cj</v>
          </cell>
          <cell r="E189">
            <v>1</v>
          </cell>
          <cell r="F189">
            <v>11820.4</v>
          </cell>
          <cell r="G189">
            <v>11820.4</v>
          </cell>
          <cell r="H189">
            <v>0.24</v>
          </cell>
          <cell r="I189">
            <v>14657.29</v>
          </cell>
          <cell r="J189">
            <v>14657.29</v>
          </cell>
        </row>
        <row r="190">
          <cell r="A190"/>
          <cell r="B190"/>
          <cell r="C190"/>
          <cell r="D190"/>
          <cell r="E190"/>
          <cell r="F190"/>
          <cell r="G190"/>
          <cell r="H190"/>
          <cell r="I190"/>
          <cell r="J190"/>
        </row>
        <row r="191">
          <cell r="A191" t="str">
            <v>TOTAL</v>
          </cell>
          <cell r="B191"/>
          <cell r="C191" t="str">
            <v>TOTAL  ( R$ )</v>
          </cell>
          <cell r="D191"/>
          <cell r="E191"/>
          <cell r="F191"/>
          <cell r="G191">
            <v>2417654.5299999998</v>
          </cell>
          <cell r="H191"/>
          <cell r="I191"/>
          <cell r="J191">
            <v>2845691.94</v>
          </cell>
        </row>
        <row r="192">
          <cell r="B192"/>
        </row>
      </sheetData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06-MANUTENÇÃO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06.1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06.1.1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06.1.1.1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38.4</v>
          </cell>
          <cell r="F10">
            <v>48.6</v>
          </cell>
          <cell r="G10">
            <v>1866.24</v>
          </cell>
          <cell r="H10">
            <v>0.24</v>
          </cell>
          <cell r="I10">
            <v>60.26</v>
          </cell>
          <cell r="J10">
            <v>2313.98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06.2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06.2.1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06.2.1.1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17.28</v>
          </cell>
          <cell r="F14">
            <v>12.79</v>
          </cell>
          <cell r="G14">
            <v>221.01</v>
          </cell>
          <cell r="H14">
            <v>0.24</v>
          </cell>
          <cell r="I14">
            <v>15.85</v>
          </cell>
          <cell r="J14">
            <v>273.88</v>
          </cell>
        </row>
        <row r="15">
          <cell r="A15" t="str">
            <v>06.2.2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06.2.2.1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14.85</v>
          </cell>
          <cell r="F16">
            <v>15.28</v>
          </cell>
          <cell r="G16">
            <v>226.9</v>
          </cell>
          <cell r="H16">
            <v>0.24</v>
          </cell>
          <cell r="I16">
            <v>18.940000000000001</v>
          </cell>
          <cell r="J16">
            <v>281.25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06.3</v>
          </cell>
          <cell r="B18" t="str">
            <v xml:space="preserve">FUNDAÇÃO E ESTRUTURA 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06.3.1</v>
          </cell>
          <cell r="B19" t="str">
            <v>Estacas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06.3.1.1</v>
          </cell>
          <cell r="B20" t="str">
            <v>Mobilização e Desmobilização Eq. Estacas</v>
          </cell>
          <cell r="C20" t="str">
            <v>Composição</v>
          </cell>
          <cell r="D20" t="str">
            <v>un</v>
          </cell>
          <cell r="E20">
            <v>1</v>
          </cell>
          <cell r="F20">
            <v>2399.52</v>
          </cell>
          <cell r="G20">
            <v>2399.52</v>
          </cell>
          <cell r="H20">
            <v>0.24</v>
          </cell>
          <cell r="I20">
            <v>2975.4</v>
          </cell>
          <cell r="J20">
            <v>2975.4</v>
          </cell>
        </row>
        <row r="21">
          <cell r="A21" t="str">
            <v>06.3.1.2</v>
          </cell>
          <cell r="B21" t="str">
            <v>Estaca hélice contínua, diâmetro de 30 cm, incluso concreto fck=30mpa e armadura mínima (exclusive mobilização, desmobilização e bombeamento)</v>
          </cell>
          <cell r="C21">
            <v>100651</v>
          </cell>
          <cell r="D21" t="str">
            <v>m</v>
          </cell>
          <cell r="E21">
            <v>63</v>
          </cell>
          <cell r="F21">
            <v>142.43</v>
          </cell>
          <cell r="G21">
            <v>8973.09</v>
          </cell>
          <cell r="H21">
            <v>0.24</v>
          </cell>
          <cell r="I21">
            <v>176.61</v>
          </cell>
          <cell r="J21">
            <v>11126.43</v>
          </cell>
        </row>
        <row r="22">
          <cell r="A22" t="str">
            <v>06.3.2</v>
          </cell>
          <cell r="B22" t="str">
            <v>Lastros e Concretos</v>
          </cell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 t="str">
            <v>06.3.2.1</v>
          </cell>
          <cell r="B23" t="str">
            <v>Lastro de Brita</v>
          </cell>
          <cell r="C23">
            <v>100322</v>
          </cell>
          <cell r="D23" t="str">
            <v>m³</v>
          </cell>
          <cell r="E23">
            <v>18.34</v>
          </cell>
          <cell r="F23">
            <v>111.17</v>
          </cell>
          <cell r="G23">
            <v>2038.85</v>
          </cell>
          <cell r="H23">
            <v>0.24</v>
          </cell>
          <cell r="I23">
            <v>137.85</v>
          </cell>
          <cell r="J23">
            <v>2528.16</v>
          </cell>
        </row>
        <row r="24">
          <cell r="A24" t="str">
            <v>06.3.2.2</v>
          </cell>
          <cell r="B24" t="str">
            <v>Lastro de Concreto Magro</v>
          </cell>
          <cell r="C24">
            <v>96620</v>
          </cell>
          <cell r="D24" t="str">
            <v>m³</v>
          </cell>
          <cell r="E24">
            <v>9.1999999999999993</v>
          </cell>
          <cell r="F24">
            <v>586.77</v>
          </cell>
          <cell r="G24">
            <v>5398.28</v>
          </cell>
          <cell r="H24">
            <v>0.24</v>
          </cell>
          <cell r="I24">
            <v>727.59</v>
          </cell>
          <cell r="J24">
            <v>6693.82</v>
          </cell>
        </row>
        <row r="25">
          <cell r="A25" t="str">
            <v>06.3.2.3</v>
          </cell>
          <cell r="B25" t="str">
            <v>Concreto estrutural Fck 25MPa</v>
          </cell>
          <cell r="C25">
            <v>34493</v>
          </cell>
          <cell r="D25" t="str">
            <v>m³</v>
          </cell>
          <cell r="E25">
            <v>60.7</v>
          </cell>
          <cell r="F25">
            <v>498.67</v>
          </cell>
          <cell r="G25">
            <v>30269.26</v>
          </cell>
          <cell r="H25">
            <v>0.16500000000000026</v>
          </cell>
          <cell r="I25">
            <v>580.95000000000005</v>
          </cell>
          <cell r="J25">
            <v>35263.660000000003</v>
          </cell>
        </row>
        <row r="26">
          <cell r="A26" t="str">
            <v>06.3.2.4</v>
          </cell>
          <cell r="B26" t="str">
            <v>Lançamento com uso de Bomba, adensamento e acabamento de Concreto em Estruturas</v>
          </cell>
          <cell r="C26">
            <v>103673</v>
          </cell>
          <cell r="D26" t="str">
            <v>m³</v>
          </cell>
          <cell r="E26">
            <v>69.900000000000006</v>
          </cell>
          <cell r="F26">
            <v>40.29</v>
          </cell>
          <cell r="G26">
            <v>2816.27</v>
          </cell>
          <cell r="H26">
            <v>0.24</v>
          </cell>
          <cell r="I26">
            <v>49.95</v>
          </cell>
          <cell r="J26">
            <v>3491.5</v>
          </cell>
        </row>
        <row r="27">
          <cell r="A27"/>
          <cell r="B27"/>
          <cell r="C27"/>
          <cell r="D27"/>
          <cell r="E27"/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</row>
        <row r="28">
          <cell r="A28" t="str">
            <v>06.3.3</v>
          </cell>
          <cell r="B28" t="str">
            <v>Fôrmas e cimbramentos</v>
          </cell>
          <cell r="C28"/>
          <cell r="D28"/>
          <cell r="E28"/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</row>
        <row r="29">
          <cell r="A29" t="str">
            <v>06.3.3.1</v>
          </cell>
          <cell r="B29" t="str">
            <v>Montagem e desmontagem de fôrma de pilares retangulares e estruturas similares, 4 utilizações.</v>
          </cell>
          <cell r="C29">
            <v>92419</v>
          </cell>
          <cell r="D29" t="str">
            <v>m²</v>
          </cell>
          <cell r="E29">
            <v>48</v>
          </cell>
          <cell r="F29">
            <v>95.26</v>
          </cell>
          <cell r="G29">
            <v>4572.4799999999996</v>
          </cell>
          <cell r="H29">
            <v>0.24</v>
          </cell>
          <cell r="I29">
            <v>118.12</v>
          </cell>
          <cell r="J29">
            <v>5669.76</v>
          </cell>
        </row>
        <row r="30">
          <cell r="A30" t="str">
            <v>06.3.3.2</v>
          </cell>
          <cell r="B30" t="str">
            <v>Montagem e desmontagem de fôrma de viga, escoramento com garfo de madeira, 4 utilizações.</v>
          </cell>
          <cell r="C30">
            <v>92455</v>
          </cell>
          <cell r="D30" t="str">
            <v>m²</v>
          </cell>
          <cell r="E30">
            <v>266.60000000000002</v>
          </cell>
          <cell r="F30">
            <v>169.1</v>
          </cell>
          <cell r="G30">
            <v>45082.06</v>
          </cell>
          <cell r="H30">
            <v>0.24</v>
          </cell>
          <cell r="I30">
            <v>209.68</v>
          </cell>
          <cell r="J30">
            <v>55900.68</v>
          </cell>
        </row>
        <row r="31">
          <cell r="A31" t="str">
            <v>06.3.3.3</v>
          </cell>
          <cell r="B31" t="str">
            <v>Fabricação, montagem e desmontagem de fôrma para bloco de coroamento.</v>
          </cell>
          <cell r="C31">
            <v>96534</v>
          </cell>
          <cell r="D31" t="str">
            <v>m²</v>
          </cell>
          <cell r="E31">
            <v>14.04</v>
          </cell>
          <cell r="F31">
            <v>74.8</v>
          </cell>
          <cell r="G31">
            <v>1050.19</v>
          </cell>
          <cell r="H31">
            <v>0.24</v>
          </cell>
          <cell r="I31">
            <v>92.75</v>
          </cell>
          <cell r="J31">
            <v>1302.21</v>
          </cell>
        </row>
        <row r="32">
          <cell r="A32" t="str">
            <v>06.3.3.4</v>
          </cell>
          <cell r="B32" t="str">
            <v>Montagem e desmontagem de fôrma de laje maciça, 4 utilizações.</v>
          </cell>
          <cell r="C32">
            <v>92514</v>
          </cell>
          <cell r="D32" t="str">
            <v>m²</v>
          </cell>
          <cell r="E32">
            <v>74.47</v>
          </cell>
          <cell r="F32">
            <v>70.069999999999993</v>
          </cell>
          <cell r="G32">
            <v>5218.1099999999997</v>
          </cell>
          <cell r="H32">
            <v>0.24</v>
          </cell>
          <cell r="I32">
            <v>86.88</v>
          </cell>
          <cell r="J32">
            <v>6469.95</v>
          </cell>
        </row>
        <row r="33">
          <cell r="A33"/>
          <cell r="B33"/>
          <cell r="C33"/>
          <cell r="D33"/>
          <cell r="E33"/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</row>
        <row r="34">
          <cell r="A34" t="str">
            <v>06.3.4</v>
          </cell>
          <cell r="B34" t="str">
            <v>Armaduras</v>
          </cell>
          <cell r="C34"/>
          <cell r="D34"/>
          <cell r="E34"/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</row>
        <row r="35">
          <cell r="A35" t="str">
            <v>06.3.4.1</v>
          </cell>
          <cell r="B35" t="str">
            <v>Armadura CA - 50 6,3mm</v>
          </cell>
          <cell r="C35">
            <v>92916</v>
          </cell>
          <cell r="D35" t="str">
            <v>kg</v>
          </cell>
          <cell r="E35">
            <v>1032.8999999999999</v>
          </cell>
          <cell r="F35">
            <v>15.74</v>
          </cell>
          <cell r="G35">
            <v>16257.84</v>
          </cell>
          <cell r="H35">
            <v>0.24</v>
          </cell>
          <cell r="I35">
            <v>19.510000000000002</v>
          </cell>
          <cell r="J35">
            <v>20151.87</v>
          </cell>
        </row>
        <row r="36">
          <cell r="A36" t="str">
            <v>06.3.4.2</v>
          </cell>
          <cell r="B36" t="str">
            <v>Armadura CA - 50 8mm</v>
          </cell>
          <cell r="C36">
            <v>92917</v>
          </cell>
          <cell r="D36" t="str">
            <v>kg</v>
          </cell>
          <cell r="E36">
            <v>2141.2000000000003</v>
          </cell>
          <cell r="F36">
            <v>14.51</v>
          </cell>
          <cell r="G36">
            <v>31068.81</v>
          </cell>
          <cell r="H36">
            <v>0.24</v>
          </cell>
          <cell r="I36">
            <v>17.989999999999998</v>
          </cell>
          <cell r="J36">
            <v>38520.18</v>
          </cell>
        </row>
        <row r="37">
          <cell r="A37" t="str">
            <v>06.3.4.3</v>
          </cell>
          <cell r="B37" t="str">
            <v>Armadura CA - 50 10mm</v>
          </cell>
          <cell r="C37">
            <v>92919</v>
          </cell>
          <cell r="D37" t="str">
            <v>kg</v>
          </cell>
          <cell r="E37">
            <v>10</v>
          </cell>
          <cell r="F37">
            <v>12.77</v>
          </cell>
          <cell r="G37">
            <v>127.7</v>
          </cell>
          <cell r="H37">
            <v>0.24</v>
          </cell>
          <cell r="I37">
            <v>15.83</v>
          </cell>
          <cell r="J37">
            <v>158.30000000000001</v>
          </cell>
        </row>
        <row r="38">
          <cell r="A38" t="str">
            <v>06.3.4.4</v>
          </cell>
          <cell r="B38" t="str">
            <v>Armadura CA - 50 12,5mm</v>
          </cell>
          <cell r="C38">
            <v>92921</v>
          </cell>
          <cell r="D38" t="str">
            <v>kg</v>
          </cell>
          <cell r="E38">
            <v>1250.8</v>
          </cell>
          <cell r="F38">
            <v>10.62</v>
          </cell>
          <cell r="G38">
            <v>13283.49</v>
          </cell>
          <cell r="H38">
            <v>0.24</v>
          </cell>
          <cell r="I38">
            <v>13.16</v>
          </cell>
          <cell r="J38">
            <v>16460.52</v>
          </cell>
        </row>
        <row r="39">
          <cell r="A39" t="str">
            <v>06.3.4.5</v>
          </cell>
          <cell r="B39" t="str">
            <v>Armadura CA - 50 16mm</v>
          </cell>
          <cell r="C39">
            <v>92922</v>
          </cell>
          <cell r="D39" t="str">
            <v>kg</v>
          </cell>
          <cell r="E39">
            <v>413.8</v>
          </cell>
          <cell r="F39">
            <v>10.19</v>
          </cell>
          <cell r="G39">
            <v>4216.62</v>
          </cell>
          <cell r="H39">
            <v>0.24</v>
          </cell>
          <cell r="I39">
            <v>12.63</v>
          </cell>
          <cell r="J39">
            <v>5226.29</v>
          </cell>
        </row>
        <row r="40">
          <cell r="A40" t="str">
            <v/>
          </cell>
          <cell r="B40"/>
          <cell r="C40"/>
          <cell r="D40"/>
          <cell r="E40"/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</row>
        <row r="41">
          <cell r="A41" t="str">
            <v>06.4</v>
          </cell>
          <cell r="B41" t="str">
            <v>FECHAMENTO</v>
          </cell>
          <cell r="C41"/>
          <cell r="D41"/>
          <cell r="E41"/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</row>
        <row r="42">
          <cell r="A42" t="str">
            <v>06.4.1</v>
          </cell>
          <cell r="B42" t="str">
            <v>Alvenarias</v>
          </cell>
          <cell r="C42"/>
          <cell r="D42"/>
          <cell r="E42"/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</row>
        <row r="43">
          <cell r="A43" t="str">
            <v>06.4.1.1</v>
          </cell>
          <cell r="B43" t="str">
            <v>Alvenaria de vedação de blocos cerâmicos furados na vertical de 19x19x39 cm (espessura 19 cm) e argamassa de assentamento com preparo em betoneira</v>
          </cell>
          <cell r="C43">
            <v>103326</v>
          </cell>
          <cell r="D43" t="str">
            <v>m²</v>
          </cell>
          <cell r="E43">
            <v>156.33000000000001</v>
          </cell>
          <cell r="F43">
            <v>90.17</v>
          </cell>
          <cell r="G43">
            <v>14096.27</v>
          </cell>
          <cell r="H43">
            <v>0.24</v>
          </cell>
          <cell r="I43">
            <v>111.81</v>
          </cell>
          <cell r="J43">
            <v>17479.25</v>
          </cell>
        </row>
        <row r="44">
          <cell r="A44" t="str">
            <v>06.4.1.2</v>
          </cell>
          <cell r="B44" t="str">
            <v>Alvenaria de vedação de blocos cerâmicos furados na vertical de 9x19x39 cm (espessura 9 cm) e argamassa de assentamento com preparo em betoneira</v>
          </cell>
          <cell r="C44">
            <v>103322</v>
          </cell>
          <cell r="D44" t="str">
            <v>m²</v>
          </cell>
          <cell r="E44">
            <v>9.6999999999999993</v>
          </cell>
          <cell r="F44">
            <v>55.8</v>
          </cell>
          <cell r="G44">
            <v>541.26</v>
          </cell>
          <cell r="H44">
            <v>0.24</v>
          </cell>
          <cell r="I44">
            <v>69.19</v>
          </cell>
          <cell r="J44">
            <v>671.14</v>
          </cell>
        </row>
        <row r="45">
          <cell r="A45" t="str">
            <v/>
          </cell>
          <cell r="B45"/>
          <cell r="C45"/>
          <cell r="D45"/>
          <cell r="E45"/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</row>
        <row r="46">
          <cell r="A46" t="str">
            <v>06.4.2</v>
          </cell>
          <cell r="B46" t="str">
            <v>Coberturas</v>
          </cell>
          <cell r="C46"/>
          <cell r="D46"/>
          <cell r="E46"/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</row>
        <row r="47">
          <cell r="A47" t="str">
            <v>06.4.2.1</v>
          </cell>
          <cell r="B47" t="str">
            <v>Telha estrutural kalhetão fibrocimento 8mm</v>
          </cell>
          <cell r="C47">
            <v>94218</v>
          </cell>
          <cell r="D47" t="str">
            <v>m²</v>
          </cell>
          <cell r="E47">
            <v>134.01</v>
          </cell>
          <cell r="F47">
            <v>128.49</v>
          </cell>
          <cell r="G47">
            <v>17218.939999999999</v>
          </cell>
          <cell r="H47">
            <v>0.24</v>
          </cell>
          <cell r="I47">
            <v>159.32</v>
          </cell>
          <cell r="J47">
            <v>21350.47</v>
          </cell>
        </row>
        <row r="48">
          <cell r="A48" t="str">
            <v>06.4.2.2</v>
          </cell>
          <cell r="B48" t="str">
            <v>Cumeeira 9º para telha kalhetão 8mm</v>
          </cell>
          <cell r="C48" t="str">
            <v>Cotação</v>
          </cell>
          <cell r="D48" t="str">
            <v>m</v>
          </cell>
          <cell r="E48">
            <v>12.09</v>
          </cell>
          <cell r="F48">
            <v>83.9</v>
          </cell>
          <cell r="G48">
            <v>1014.35</v>
          </cell>
          <cell r="H48">
            <v>0.16500000000000026</v>
          </cell>
          <cell r="I48">
            <v>97.74</v>
          </cell>
          <cell r="J48">
            <v>1181.67</v>
          </cell>
        </row>
        <row r="49">
          <cell r="A49" t="str">
            <v>06.4.2.3</v>
          </cell>
          <cell r="B49" t="str">
            <v>Estrutura de Madeira para telha kalhetão</v>
          </cell>
          <cell r="C49">
            <v>92544</v>
          </cell>
          <cell r="D49" t="str">
            <v>m²</v>
          </cell>
          <cell r="E49">
            <v>134.01</v>
          </cell>
          <cell r="F49">
            <v>12.64</v>
          </cell>
          <cell r="G49">
            <v>1693.88</v>
          </cell>
          <cell r="H49">
            <v>0.24</v>
          </cell>
          <cell r="I49">
            <v>15.67</v>
          </cell>
          <cell r="J49">
            <v>2099.9299999999998</v>
          </cell>
        </row>
        <row r="50">
          <cell r="A50" t="str">
            <v/>
          </cell>
          <cell r="B50"/>
          <cell r="C50"/>
          <cell r="D50"/>
          <cell r="E50"/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</row>
        <row r="51">
          <cell r="A51" t="str">
            <v>06.5</v>
          </cell>
          <cell r="B51" t="str">
            <v>REVESTIMENTO E TRATAMENTO DE SUPERFÍCIES</v>
          </cell>
          <cell r="C51"/>
          <cell r="D51"/>
          <cell r="E51"/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</row>
        <row r="52">
          <cell r="A52" t="str">
            <v>06.5.1</v>
          </cell>
          <cell r="B52" t="str">
            <v>Revestimento Externo</v>
          </cell>
          <cell r="C52"/>
          <cell r="D52"/>
          <cell r="E52"/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</row>
        <row r="53">
          <cell r="A53" t="str">
            <v>06.5.1.1</v>
          </cell>
          <cell r="B53" t="str">
            <v>Tinta acrílica fosca azul escuro - base c - L013 (referência da cor: tintas kiling ou equivalente técnico)</v>
          </cell>
          <cell r="C53">
            <v>88489</v>
          </cell>
          <cell r="D53" t="str">
            <v>m²</v>
          </cell>
          <cell r="E53">
            <v>11.71</v>
          </cell>
          <cell r="F53">
            <v>12.57</v>
          </cell>
          <cell r="G53">
            <v>147.19</v>
          </cell>
          <cell r="H53">
            <v>0.24</v>
          </cell>
          <cell r="I53">
            <v>15.58</v>
          </cell>
          <cell r="J53">
            <v>182.44</v>
          </cell>
        </row>
        <row r="54">
          <cell r="A54" t="str">
            <v>06.5.1.2</v>
          </cell>
          <cell r="B54" t="str">
            <v>Chapisco aplicado em alvenaria (com presença de vãos) de fachada, com colher de pedreiro, argamassa traço 1:3 com preparo em betoneira</v>
          </cell>
          <cell r="C54">
            <v>87879</v>
          </cell>
          <cell r="D54" t="str">
            <v>m²</v>
          </cell>
          <cell r="E54">
            <v>153.56</v>
          </cell>
          <cell r="F54">
            <v>4.29</v>
          </cell>
          <cell r="G54">
            <v>658.77</v>
          </cell>
          <cell r="H54">
            <v>0.24</v>
          </cell>
          <cell r="I54">
            <v>5.31</v>
          </cell>
          <cell r="J54">
            <v>815.4</v>
          </cell>
        </row>
        <row r="55">
          <cell r="A55" t="str">
            <v>06.5.1.2</v>
          </cell>
          <cell r="B55" t="str">
            <v>Massa única para fachadas</v>
          </cell>
          <cell r="C55">
            <v>87529</v>
          </cell>
          <cell r="D55" t="str">
            <v>m²</v>
          </cell>
          <cell r="E55">
            <v>156.51</v>
          </cell>
          <cell r="F55">
            <v>35.03</v>
          </cell>
          <cell r="G55">
            <v>5482.54</v>
          </cell>
          <cell r="H55">
            <v>0.24</v>
          </cell>
          <cell r="I55">
            <v>43.43</v>
          </cell>
          <cell r="J55">
            <v>6797.22</v>
          </cell>
        </row>
        <row r="56">
          <cell r="A56" t="str">
            <v>06.5.1.3</v>
          </cell>
          <cell r="B56" t="str">
            <v>Tinta acrílica fosca azul claro - base a - G013 (referência da cor: tintas kiling ou equivalente técnico)</v>
          </cell>
          <cell r="C56">
            <v>88489</v>
          </cell>
          <cell r="D56" t="str">
            <v>m²</v>
          </cell>
          <cell r="E56">
            <v>156.81</v>
          </cell>
          <cell r="F56">
            <v>12.57</v>
          </cell>
          <cell r="G56">
            <v>1971.1</v>
          </cell>
          <cell r="H56">
            <v>0.24</v>
          </cell>
          <cell r="I56">
            <v>15.58</v>
          </cell>
          <cell r="J56">
            <v>2443.09</v>
          </cell>
        </row>
        <row r="57">
          <cell r="A57" t="str">
            <v>06.5.1.4</v>
          </cell>
          <cell r="B57" t="str">
            <v>Tinta acrílica fosca azul escuro - base c - L013 (referência da cor: tintas kiling ou equivalente técnico)</v>
          </cell>
          <cell r="C57">
            <v>88489</v>
          </cell>
          <cell r="D57" t="str">
            <v>m²</v>
          </cell>
          <cell r="E57">
            <v>71.2</v>
          </cell>
          <cell r="F57">
            <v>12.57</v>
          </cell>
          <cell r="G57">
            <v>894.98</v>
          </cell>
          <cell r="H57">
            <v>0.24</v>
          </cell>
          <cell r="I57">
            <v>15.58</v>
          </cell>
          <cell r="J57">
            <v>1109.29</v>
          </cell>
        </row>
        <row r="58">
          <cell r="A58" t="str">
            <v>06.5.1.5</v>
          </cell>
          <cell r="B58" t="str">
            <v>Aplicaçao de selador em paredes</v>
          </cell>
          <cell r="C58">
            <v>88485</v>
          </cell>
          <cell r="D58" t="str">
            <v>m²</v>
          </cell>
          <cell r="E58">
            <v>228.01</v>
          </cell>
          <cell r="F58">
            <v>3.74</v>
          </cell>
          <cell r="G58">
            <v>852.75</v>
          </cell>
          <cell r="H58">
            <v>0.24</v>
          </cell>
          <cell r="I58">
            <v>4.63</v>
          </cell>
          <cell r="J58">
            <v>1055.68</v>
          </cell>
        </row>
        <row r="59">
          <cell r="A59" t="str">
            <v/>
          </cell>
          <cell r="B59"/>
          <cell r="C59"/>
          <cell r="D59"/>
          <cell r="E59"/>
          <cell r="F59" t="str">
            <v/>
          </cell>
          <cell r="G59" t="str">
            <v/>
          </cell>
          <cell r="H59" t="str">
            <v/>
          </cell>
          <cell r="I59" t="str">
            <v/>
          </cell>
          <cell r="J59" t="str">
            <v/>
          </cell>
        </row>
        <row r="60">
          <cell r="A60" t="str">
            <v>06.5.2</v>
          </cell>
          <cell r="B60" t="str">
            <v>Revestimento Interno</v>
          </cell>
          <cell r="C60"/>
          <cell r="D60"/>
          <cell r="E60"/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</row>
        <row r="61">
          <cell r="A61" t="str">
            <v>06.5.2.1</v>
          </cell>
          <cell r="B61" t="str">
            <v>Revestimento cerâmico para paredes internas com placas tipo esmaltada extra de dimensões 33x45cm aplicadas em ambientes de área maior que 5m² na altura inteira das paredes</v>
          </cell>
          <cell r="C61">
            <v>87273</v>
          </cell>
          <cell r="D61" t="str">
            <v>m²</v>
          </cell>
          <cell r="E61">
            <v>19.88</v>
          </cell>
          <cell r="F61">
            <v>62.71</v>
          </cell>
          <cell r="G61">
            <v>1246.67</v>
          </cell>
          <cell r="H61">
            <v>0.24</v>
          </cell>
          <cell r="I61">
            <v>77.760000000000005</v>
          </cell>
          <cell r="J61">
            <v>1545.86</v>
          </cell>
        </row>
        <row r="62">
          <cell r="A62" t="str">
            <v>06.5.2.2</v>
          </cell>
          <cell r="B62" t="str">
            <v>Chapisco aplicado em alvenarias internas, com colher de pedreiro, argamassa traço 1:3 com preparo em betoneira</v>
          </cell>
          <cell r="C62">
            <v>87879</v>
          </cell>
          <cell r="D62" t="str">
            <v>m²</v>
          </cell>
          <cell r="E62">
            <v>162.28</v>
          </cell>
          <cell r="F62">
            <v>4.29</v>
          </cell>
          <cell r="G62">
            <v>696.18</v>
          </cell>
          <cell r="H62">
            <v>0.24</v>
          </cell>
          <cell r="I62">
            <v>5.31</v>
          </cell>
          <cell r="J62">
            <v>861.7</v>
          </cell>
        </row>
        <row r="63">
          <cell r="A63" t="str">
            <v>06.5.2.3</v>
          </cell>
          <cell r="B63" t="str">
            <v>Massa única para interior</v>
          </cell>
          <cell r="C63">
            <v>87529</v>
          </cell>
          <cell r="D63" t="str">
            <v>m²</v>
          </cell>
          <cell r="E63">
            <v>162.28</v>
          </cell>
          <cell r="F63">
            <v>35.03</v>
          </cell>
          <cell r="G63">
            <v>5684.66</v>
          </cell>
          <cell r="H63">
            <v>0.24</v>
          </cell>
          <cell r="I63">
            <v>43.43</v>
          </cell>
          <cell r="J63">
            <v>7047.82</v>
          </cell>
        </row>
        <row r="64">
          <cell r="A64" t="str">
            <v>06.5.2.4</v>
          </cell>
          <cell r="B64" t="str">
            <v>Aplicação de pintura PVA em Parede na cor branca</v>
          </cell>
          <cell r="C64">
            <v>88489</v>
          </cell>
          <cell r="D64" t="str">
            <v>m²</v>
          </cell>
          <cell r="E64">
            <v>142.38999999999999</v>
          </cell>
          <cell r="F64">
            <v>12.57</v>
          </cell>
          <cell r="G64">
            <v>1789.84</v>
          </cell>
          <cell r="H64">
            <v>0.24</v>
          </cell>
          <cell r="I64">
            <v>15.58</v>
          </cell>
          <cell r="J64">
            <v>2218.4299999999998</v>
          </cell>
        </row>
        <row r="65">
          <cell r="A65" t="str">
            <v>06.5.2.5</v>
          </cell>
          <cell r="B65" t="str">
            <v>Aplicaçao de selador em paredes</v>
          </cell>
          <cell r="C65">
            <v>88485</v>
          </cell>
          <cell r="D65" t="str">
            <v>m²</v>
          </cell>
          <cell r="E65">
            <v>142.38999999999999</v>
          </cell>
          <cell r="F65">
            <v>3.74</v>
          </cell>
          <cell r="G65">
            <v>532.53</v>
          </cell>
          <cell r="H65">
            <v>0.24</v>
          </cell>
          <cell r="I65">
            <v>4.63</v>
          </cell>
          <cell r="J65">
            <v>659.26</v>
          </cell>
        </row>
        <row r="66">
          <cell r="A66" t="str">
            <v>06.5.2.6</v>
          </cell>
          <cell r="B66" t="str">
            <v>Aplicaçao de selador em teto</v>
          </cell>
          <cell r="C66">
            <v>88484</v>
          </cell>
          <cell r="D66" t="str">
            <v>m²</v>
          </cell>
          <cell r="E66">
            <v>79.28</v>
          </cell>
          <cell r="F66">
            <v>4.63</v>
          </cell>
          <cell r="G66">
            <v>367.06</v>
          </cell>
          <cell r="H66">
            <v>0.24</v>
          </cell>
          <cell r="I66">
            <v>5.74</v>
          </cell>
          <cell r="J66">
            <v>455.06</v>
          </cell>
        </row>
        <row r="67">
          <cell r="A67" t="str">
            <v>06.5.2.7</v>
          </cell>
          <cell r="B67" t="str">
            <v>Aplicação de pintura PVA em teto na cor branca</v>
          </cell>
          <cell r="C67">
            <v>88488</v>
          </cell>
          <cell r="D67" t="str">
            <v>m²</v>
          </cell>
          <cell r="E67">
            <v>79.28</v>
          </cell>
          <cell r="F67">
            <v>14.76</v>
          </cell>
          <cell r="G67">
            <v>1170.17</v>
          </cell>
          <cell r="H67">
            <v>0.24</v>
          </cell>
          <cell r="I67">
            <v>18.3</v>
          </cell>
          <cell r="J67">
            <v>1450.82</v>
          </cell>
        </row>
        <row r="68">
          <cell r="A68" t="str">
            <v/>
          </cell>
          <cell r="B68"/>
          <cell r="C68"/>
          <cell r="D68"/>
          <cell r="E68"/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A69" t="str">
            <v>06.6</v>
          </cell>
          <cell r="B69" t="str">
            <v>PAVIMENTAÇÃO</v>
          </cell>
          <cell r="C69"/>
          <cell r="D69"/>
          <cell r="E69"/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</row>
        <row r="70">
          <cell r="A70" t="str">
            <v>06.6.1</v>
          </cell>
          <cell r="B70" t="str">
            <v>Acabamento polido para piso de concreto armado</v>
          </cell>
          <cell r="C70">
            <v>97097</v>
          </cell>
          <cell r="D70" t="str">
            <v>m²</v>
          </cell>
          <cell r="E70">
            <v>79.06</v>
          </cell>
          <cell r="F70">
            <v>39.21</v>
          </cell>
          <cell r="G70">
            <v>3099.94</v>
          </cell>
          <cell r="H70">
            <v>0.24</v>
          </cell>
          <cell r="I70">
            <v>48.62</v>
          </cell>
          <cell r="J70">
            <v>3843.89</v>
          </cell>
        </row>
        <row r="71">
          <cell r="A71" t="str">
            <v>06.6.2</v>
          </cell>
          <cell r="B71" t="str">
            <v>Pintura epóxi para pisos</v>
          </cell>
          <cell r="C71">
            <v>102494</v>
          </cell>
          <cell r="D71" t="str">
            <v>m²</v>
          </cell>
          <cell r="E71">
            <v>79.06</v>
          </cell>
          <cell r="F71">
            <v>63.46</v>
          </cell>
          <cell r="G71">
            <v>5017.1400000000003</v>
          </cell>
          <cell r="H71">
            <v>0.24</v>
          </cell>
          <cell r="I71">
            <v>78.69</v>
          </cell>
          <cell r="J71">
            <v>6221.23</v>
          </cell>
        </row>
        <row r="72">
          <cell r="A72" t="str">
            <v>06.6.3</v>
          </cell>
          <cell r="B72" t="str">
            <v>Regularização de piso com argamassa de cimento e areia, com aditivo impermeabilizante, e = 2cm</v>
          </cell>
          <cell r="C72">
            <v>98560</v>
          </cell>
          <cell r="D72" t="str">
            <v>m²</v>
          </cell>
          <cell r="E72">
            <v>83.15</v>
          </cell>
          <cell r="F72">
            <v>48.67</v>
          </cell>
          <cell r="G72">
            <v>4046.91</v>
          </cell>
          <cell r="H72">
            <v>0.24</v>
          </cell>
          <cell r="I72">
            <v>60.35</v>
          </cell>
          <cell r="J72">
            <v>5018.1000000000004</v>
          </cell>
        </row>
        <row r="73">
          <cell r="A73" t="str">
            <v>06.6.4</v>
          </cell>
          <cell r="B73" t="str">
            <v>Cerâmica para pisos 35x35cm</v>
          </cell>
          <cell r="C73">
            <v>87248</v>
          </cell>
          <cell r="D73" t="str">
            <v>m²</v>
          </cell>
          <cell r="E73">
            <v>4.09</v>
          </cell>
          <cell r="F73">
            <v>45.46</v>
          </cell>
          <cell r="G73">
            <v>185.93</v>
          </cell>
          <cell r="H73">
            <v>0.24</v>
          </cell>
          <cell r="I73">
            <v>56.37</v>
          </cell>
          <cell r="J73">
            <v>230.55</v>
          </cell>
        </row>
        <row r="74">
          <cell r="A74" t="str">
            <v/>
          </cell>
          <cell r="B74"/>
          <cell r="C74"/>
          <cell r="D74"/>
          <cell r="E74"/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</row>
        <row r="75">
          <cell r="A75" t="str">
            <v>06.7</v>
          </cell>
          <cell r="B75" t="str">
            <v>ESQUADRIAS</v>
          </cell>
          <cell r="C75"/>
          <cell r="D75"/>
          <cell r="E75"/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</row>
        <row r="76">
          <cell r="A76" t="str">
            <v>06.7.1</v>
          </cell>
          <cell r="B76" t="str">
            <v>Esquadrias em Alumínio</v>
          </cell>
          <cell r="C76"/>
          <cell r="D76"/>
          <cell r="E76"/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</row>
        <row r="77">
          <cell r="A77" t="str">
            <v>06.7.1.1</v>
          </cell>
          <cell r="B77" t="str">
            <v>Janela alumínio de correr 02 folhas vidro translúcido 4mm 1.50x1.20 (LxA)</v>
          </cell>
          <cell r="C77">
            <v>94570</v>
          </cell>
          <cell r="D77" t="str">
            <v>m²</v>
          </cell>
          <cell r="E77">
            <v>14.4</v>
          </cell>
          <cell r="F77">
            <v>416.34</v>
          </cell>
          <cell r="G77">
            <v>5995.29</v>
          </cell>
          <cell r="H77">
            <v>0.24</v>
          </cell>
          <cell r="I77">
            <v>516.26</v>
          </cell>
          <cell r="J77">
            <v>7434.14</v>
          </cell>
        </row>
        <row r="78">
          <cell r="A78" t="str">
            <v>06.7.1.2</v>
          </cell>
          <cell r="B78" t="str">
            <v>Janela alumínio basculante vidro mini boreal 4mm 0.60x0.80m (LxA)</v>
          </cell>
          <cell r="C78">
            <v>34377</v>
          </cell>
          <cell r="D78" t="str">
            <v>un</v>
          </cell>
          <cell r="E78">
            <v>1</v>
          </cell>
          <cell r="F78">
            <v>235.96</v>
          </cell>
          <cell r="G78">
            <v>235.96</v>
          </cell>
          <cell r="H78">
            <v>0.16500000000000026</v>
          </cell>
          <cell r="I78">
            <v>274.89</v>
          </cell>
          <cell r="J78">
            <v>274.89</v>
          </cell>
        </row>
        <row r="79">
          <cell r="A79" t="str">
            <v>06.7.1.3</v>
          </cell>
          <cell r="B79" t="str">
            <v>Porta alumínio de lambri de abrir 01 folha 1.10x2.16m (LxA)</v>
          </cell>
          <cell r="C79">
            <v>91338</v>
          </cell>
          <cell r="D79" t="str">
            <v>m²</v>
          </cell>
          <cell r="E79">
            <v>2.3760000000000003</v>
          </cell>
          <cell r="F79">
            <v>1215.73</v>
          </cell>
          <cell r="G79">
            <v>2888.57</v>
          </cell>
          <cell r="H79">
            <v>0.24</v>
          </cell>
          <cell r="I79">
            <v>1507.5</v>
          </cell>
          <cell r="J79">
            <v>3581.82</v>
          </cell>
        </row>
        <row r="80">
          <cell r="A80" t="str">
            <v>06.7.1.4</v>
          </cell>
          <cell r="B80" t="str">
            <v>Peitoril de basalto 1.50x0.25m</v>
          </cell>
          <cell r="C80">
            <v>101965</v>
          </cell>
          <cell r="D80" t="str">
            <v>m</v>
          </cell>
          <cell r="E80">
            <v>12</v>
          </cell>
          <cell r="F80">
            <v>103.37</v>
          </cell>
          <cell r="G80">
            <v>1240.44</v>
          </cell>
          <cell r="H80">
            <v>0.24</v>
          </cell>
          <cell r="I80">
            <v>128.16999999999999</v>
          </cell>
          <cell r="J80">
            <v>1538.04</v>
          </cell>
        </row>
        <row r="81">
          <cell r="A81" t="str">
            <v>06.7.1.5</v>
          </cell>
          <cell r="B81" t="str">
            <v>Soleira de basalto 1.10x0.25m</v>
          </cell>
          <cell r="C81">
            <v>98689</v>
          </cell>
          <cell r="D81" t="str">
            <v>m</v>
          </cell>
          <cell r="E81">
            <v>1.1000000000000001</v>
          </cell>
          <cell r="F81">
            <v>98.51</v>
          </cell>
          <cell r="G81">
            <v>108.36</v>
          </cell>
          <cell r="H81">
            <v>0.24</v>
          </cell>
          <cell r="I81">
            <v>122.15</v>
          </cell>
          <cell r="J81">
            <v>134.36000000000001</v>
          </cell>
        </row>
        <row r="82">
          <cell r="A82" t="str">
            <v/>
          </cell>
          <cell r="B82"/>
          <cell r="C82"/>
          <cell r="D82"/>
          <cell r="E82"/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</row>
        <row r="83">
          <cell r="A83" t="str">
            <v>06.7.2</v>
          </cell>
          <cell r="B83" t="str">
            <v>Esquadrias em Ferro</v>
          </cell>
          <cell r="C83"/>
          <cell r="D83"/>
          <cell r="E83"/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</row>
        <row r="84">
          <cell r="A84" t="str">
            <v>06.7.2.1</v>
          </cell>
          <cell r="B84" t="str">
            <v>Porta de ferro tipo camarão 04 folhas venezianada 4.10x2.70m (LxA)</v>
          </cell>
          <cell r="C84">
            <v>37563</v>
          </cell>
          <cell r="D84" t="str">
            <v>m²</v>
          </cell>
          <cell r="E84">
            <v>22.14</v>
          </cell>
          <cell r="F84">
            <v>618.01</v>
          </cell>
          <cell r="G84">
            <v>13682.74</v>
          </cell>
          <cell r="H84">
            <v>0.16500000000000026</v>
          </cell>
          <cell r="I84">
            <v>719.98</v>
          </cell>
          <cell r="J84">
            <v>15940.35</v>
          </cell>
        </row>
        <row r="85">
          <cell r="A85" t="str">
            <v/>
          </cell>
          <cell r="B85"/>
          <cell r="C85"/>
          <cell r="D85"/>
          <cell r="E85"/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</row>
        <row r="86">
          <cell r="A86" t="str">
            <v>06.7.3</v>
          </cell>
          <cell r="B86" t="str">
            <v>Esquadrias em Madeira</v>
          </cell>
          <cell r="C86"/>
          <cell r="D86"/>
          <cell r="E86"/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</row>
        <row r="87">
          <cell r="A87" t="str">
            <v>06.7.3.1</v>
          </cell>
          <cell r="B87" t="str">
            <v>Porta madeira de abrir 1 folha - 0.80x2.10m (LxA)</v>
          </cell>
          <cell r="C87">
            <v>100689</v>
          </cell>
          <cell r="D87" t="str">
            <v>un</v>
          </cell>
          <cell r="E87">
            <v>1</v>
          </cell>
          <cell r="F87">
            <v>1392.22</v>
          </cell>
          <cell r="G87">
            <v>1392.22</v>
          </cell>
          <cell r="H87">
            <v>0.24</v>
          </cell>
          <cell r="I87">
            <v>1726.35</v>
          </cell>
          <cell r="J87">
            <v>1726.35</v>
          </cell>
        </row>
        <row r="88">
          <cell r="A88" t="str">
            <v/>
          </cell>
          <cell r="B88"/>
          <cell r="C88"/>
          <cell r="D88"/>
          <cell r="E88"/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</row>
        <row r="89">
          <cell r="A89" t="str">
            <v>06.7.4</v>
          </cell>
          <cell r="B89" t="str">
            <v>Tampos</v>
          </cell>
          <cell r="C89"/>
          <cell r="D89"/>
          <cell r="E89"/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</row>
        <row r="90">
          <cell r="A90" t="str">
            <v>06.7.4.1</v>
          </cell>
          <cell r="B90" t="str">
            <v>Cuba Inox Quadrada 35cmx50cm</v>
          </cell>
          <cell r="C90">
            <v>1747</v>
          </cell>
          <cell r="D90" t="str">
            <v>un</v>
          </cell>
          <cell r="E90">
            <v>1</v>
          </cell>
          <cell r="F90">
            <v>252.86</v>
          </cell>
          <cell r="G90">
            <v>252.86</v>
          </cell>
          <cell r="H90">
            <v>0.16500000000000026</v>
          </cell>
          <cell r="I90">
            <v>294.58</v>
          </cell>
          <cell r="J90">
            <v>294.58</v>
          </cell>
        </row>
        <row r="91">
          <cell r="A91" t="str">
            <v>06.7.4.2</v>
          </cell>
          <cell r="B91" t="str">
            <v>Tampo em granito 0.60x2.00m</v>
          </cell>
          <cell r="C91" t="str">
            <v>Composição</v>
          </cell>
          <cell r="D91" t="str">
            <v>un</v>
          </cell>
          <cell r="E91">
            <v>1</v>
          </cell>
          <cell r="F91">
            <v>1260.3699999999999</v>
          </cell>
          <cell r="G91">
            <v>1260.3699999999999</v>
          </cell>
          <cell r="H91">
            <v>0.24</v>
          </cell>
          <cell r="I91">
            <v>1562.85</v>
          </cell>
          <cell r="J91">
            <v>1562.85</v>
          </cell>
        </row>
        <row r="92">
          <cell r="A92" t="str">
            <v/>
          </cell>
          <cell r="B92"/>
          <cell r="C92"/>
          <cell r="D92"/>
          <cell r="E92"/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</row>
        <row r="93">
          <cell r="A93" t="str">
            <v>06.8</v>
          </cell>
          <cell r="B93" t="str">
            <v>MONTAGEM ELETROMECÂNICAS DOS MATERIAIS</v>
          </cell>
          <cell r="C93"/>
          <cell r="D93"/>
          <cell r="E93"/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</row>
        <row r="94">
          <cell r="A94" t="str">
            <v>06.8.1</v>
          </cell>
          <cell r="B94" t="str">
            <v>Instalação e montagem de materiais de PVC - PREDIAL</v>
          </cell>
          <cell r="C94" t="str">
            <v>Composição</v>
          </cell>
          <cell r="D94" t="str">
            <v>cj</v>
          </cell>
          <cell r="E94">
            <v>1</v>
          </cell>
          <cell r="F94">
            <v>410.72</v>
          </cell>
          <cell r="G94">
            <v>410.72</v>
          </cell>
          <cell r="H94">
            <v>0.24</v>
          </cell>
          <cell r="I94">
            <v>509.29</v>
          </cell>
          <cell r="J94">
            <v>509.29</v>
          </cell>
        </row>
        <row r="95">
          <cell r="A95" t="str">
            <v>06.8.2</v>
          </cell>
          <cell r="B95" t="str">
            <v>Instalação e montagem de louças, metais e acessórios</v>
          </cell>
          <cell r="C95" t="str">
            <v>Composição</v>
          </cell>
          <cell r="D95" t="str">
            <v>cj</v>
          </cell>
          <cell r="E95">
            <v>1</v>
          </cell>
          <cell r="F95">
            <v>616.08000000000004</v>
          </cell>
          <cell r="G95">
            <v>616.08000000000004</v>
          </cell>
          <cell r="H95">
            <v>0.24</v>
          </cell>
          <cell r="I95">
            <v>763.93</v>
          </cell>
          <cell r="J95">
            <v>763.93</v>
          </cell>
        </row>
        <row r="96">
          <cell r="A96" t="str">
            <v>06.8.2</v>
          </cell>
          <cell r="B96" t="str">
            <v>Montagem Elétrica</v>
          </cell>
          <cell r="C96" t="str">
            <v>Composição</v>
          </cell>
          <cell r="D96" t="str">
            <v>cj</v>
          </cell>
          <cell r="E96">
            <v>1</v>
          </cell>
          <cell r="F96">
            <v>7895.43</v>
          </cell>
          <cell r="G96">
            <v>7895.43</v>
          </cell>
          <cell r="H96">
            <v>0.24</v>
          </cell>
          <cell r="I96">
            <v>9790.33</v>
          </cell>
          <cell r="J96">
            <v>9790.33</v>
          </cell>
        </row>
        <row r="97">
          <cell r="A97" t="str">
            <v/>
          </cell>
          <cell r="B97"/>
          <cell r="C97"/>
          <cell r="D97"/>
          <cell r="E97"/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</row>
        <row r="98">
          <cell r="A98" t="str">
            <v>06.9</v>
          </cell>
          <cell r="B98" t="str">
            <v>FORNECIMENTO DE TUBULAÇÕES E CONEXÕES</v>
          </cell>
          <cell r="C98"/>
          <cell r="D98"/>
          <cell r="E98"/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</row>
        <row r="99">
          <cell r="A99" t="str">
            <v>06.9.1</v>
          </cell>
          <cell r="B99" t="str">
            <v>Água Fria</v>
          </cell>
          <cell r="C99"/>
          <cell r="D99"/>
          <cell r="E99"/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</row>
        <row r="100">
          <cell r="A100" t="str">
            <v>06.9.1.1</v>
          </cell>
          <cell r="B100" t="str">
            <v>Registro gaveta com acabamento e canopla cromados, simples, bitola 3/4'' DN 25mm</v>
          </cell>
          <cell r="C100">
            <v>6005</v>
          </cell>
          <cell r="D100" t="str">
            <v>un</v>
          </cell>
          <cell r="E100">
            <v>1</v>
          </cell>
          <cell r="F100">
            <v>98.2</v>
          </cell>
          <cell r="G100">
            <v>98.2</v>
          </cell>
          <cell r="H100">
            <v>0.16500000000000026</v>
          </cell>
          <cell r="I100">
            <v>114.4</v>
          </cell>
          <cell r="J100">
            <v>114.4</v>
          </cell>
        </row>
        <row r="101">
          <cell r="A101" t="str">
            <v>06.9.1.2</v>
          </cell>
          <cell r="B101" t="str">
            <v xml:space="preserve">Joelho 90º PVC Água Fria com Bucha de Latão DN 25mm x DN 1/2'' </v>
          </cell>
          <cell r="C101">
            <v>20147</v>
          </cell>
          <cell r="D101" t="str">
            <v>un</v>
          </cell>
          <cell r="E101">
            <v>1</v>
          </cell>
          <cell r="F101">
            <v>6.32</v>
          </cell>
          <cell r="G101">
            <v>6.32</v>
          </cell>
          <cell r="H101">
            <v>0.16500000000000026</v>
          </cell>
          <cell r="I101">
            <v>7.36</v>
          </cell>
          <cell r="J101">
            <v>7.36</v>
          </cell>
        </row>
        <row r="102">
          <cell r="A102" t="str">
            <v>06.9.1.3</v>
          </cell>
          <cell r="B102" t="str">
            <v xml:space="preserve">Joelho 90º PVC Água Fria com Bucha de Latão DN 25mm x DN 3/4'' </v>
          </cell>
          <cell r="C102">
            <v>3524</v>
          </cell>
          <cell r="D102" t="str">
            <v>un</v>
          </cell>
          <cell r="E102">
            <v>1</v>
          </cell>
          <cell r="F102">
            <v>9.51</v>
          </cell>
          <cell r="G102">
            <v>9.51</v>
          </cell>
          <cell r="H102">
            <v>0.16500000000000026</v>
          </cell>
          <cell r="I102">
            <v>11.07</v>
          </cell>
          <cell r="J102">
            <v>11.07</v>
          </cell>
        </row>
        <row r="103">
          <cell r="A103" t="str">
            <v>06.9.1.4</v>
          </cell>
          <cell r="B103" t="str">
            <v xml:space="preserve">Joelho 90º PVC Água Fria Soldável DN 25mm </v>
          </cell>
          <cell r="C103">
            <v>3529</v>
          </cell>
          <cell r="D103" t="str">
            <v>un</v>
          </cell>
          <cell r="E103">
            <v>2</v>
          </cell>
          <cell r="F103">
            <v>0.86</v>
          </cell>
          <cell r="G103">
            <v>1.72</v>
          </cell>
          <cell r="H103">
            <v>0.16500000000000026</v>
          </cell>
          <cell r="I103">
            <v>1</v>
          </cell>
          <cell r="J103">
            <v>2</v>
          </cell>
        </row>
        <row r="104">
          <cell r="A104" t="str">
            <v>06.9.1.5</v>
          </cell>
          <cell r="B104" t="str">
            <v xml:space="preserve">Luva PVC Água Fria com Bucha de Latão DN 25mm x DN 1/2'' </v>
          </cell>
          <cell r="C104">
            <v>3874</v>
          </cell>
          <cell r="D104" t="str">
            <v>un</v>
          </cell>
          <cell r="E104">
            <v>1</v>
          </cell>
          <cell r="F104">
            <v>7.06</v>
          </cell>
          <cell r="G104">
            <v>7.06</v>
          </cell>
          <cell r="H104">
            <v>0.16500000000000026</v>
          </cell>
          <cell r="I104">
            <v>8.2200000000000006</v>
          </cell>
          <cell r="J104">
            <v>8.2200000000000006</v>
          </cell>
        </row>
        <row r="105">
          <cell r="A105" t="str">
            <v>06.9.1.6</v>
          </cell>
          <cell r="B105" t="str">
            <v xml:space="preserve">Tê 90º PVC Água Fria Soldável DN 25mm </v>
          </cell>
          <cell r="C105">
            <v>7139</v>
          </cell>
          <cell r="D105" t="str">
            <v>un</v>
          </cell>
          <cell r="E105">
            <v>1</v>
          </cell>
          <cell r="F105">
            <v>1.42</v>
          </cell>
          <cell r="G105">
            <v>1.42</v>
          </cell>
          <cell r="H105">
            <v>0.16500000000000026</v>
          </cell>
          <cell r="I105">
            <v>1.65</v>
          </cell>
          <cell r="J105">
            <v>1.65</v>
          </cell>
        </row>
        <row r="106">
          <cell r="A106" t="str">
            <v>06.9.1.7</v>
          </cell>
          <cell r="B106" t="str">
            <v xml:space="preserve">Tê 90º PVC Água Fria Soldável com Bucha de Latão na Bolsa Central DN 25mm x DN 1/2'' </v>
          </cell>
          <cell r="C106">
            <v>7137</v>
          </cell>
          <cell r="D106" t="str">
            <v>un</v>
          </cell>
          <cell r="E106">
            <v>2</v>
          </cell>
          <cell r="F106">
            <v>11.81</v>
          </cell>
          <cell r="G106">
            <v>23.62</v>
          </cell>
          <cell r="H106">
            <v>0.16500000000000026</v>
          </cell>
          <cell r="I106">
            <v>13.75</v>
          </cell>
          <cell r="J106">
            <v>27.5</v>
          </cell>
        </row>
        <row r="107">
          <cell r="A107" t="str">
            <v>06.9.1.8</v>
          </cell>
          <cell r="B107" t="str">
            <v>Tubo metálico Flexivel de Água  DN 1/2''</v>
          </cell>
          <cell r="C107">
            <v>11684</v>
          </cell>
          <cell r="D107" t="str">
            <v>un</v>
          </cell>
          <cell r="E107">
            <v>3</v>
          </cell>
          <cell r="F107">
            <v>83.93</v>
          </cell>
          <cell r="G107">
            <v>251.79</v>
          </cell>
          <cell r="H107">
            <v>0.16500000000000026</v>
          </cell>
          <cell r="I107">
            <v>97.77</v>
          </cell>
          <cell r="J107">
            <v>293.31</v>
          </cell>
        </row>
        <row r="108">
          <cell r="A108" t="str">
            <v>06.9.1.9</v>
          </cell>
          <cell r="B108" t="str">
            <v xml:space="preserve">Tubo PVC Água Fria Soldável DN 25 mm </v>
          </cell>
          <cell r="C108">
            <v>9868</v>
          </cell>
          <cell r="D108" t="str">
            <v>m</v>
          </cell>
          <cell r="E108">
            <v>3.42</v>
          </cell>
          <cell r="F108">
            <v>4.9000000000000004</v>
          </cell>
          <cell r="G108">
            <v>16.75</v>
          </cell>
          <cell r="H108">
            <v>0.16500000000000026</v>
          </cell>
          <cell r="I108">
            <v>5.7</v>
          </cell>
          <cell r="J108">
            <v>19.489999999999998</v>
          </cell>
        </row>
        <row r="109">
          <cell r="A109" t="str">
            <v/>
          </cell>
          <cell r="B109"/>
          <cell r="C109"/>
          <cell r="D109"/>
          <cell r="E109"/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 t="str">
            <v/>
          </cell>
        </row>
        <row r="110">
          <cell r="A110" t="str">
            <v>06.9.2</v>
          </cell>
          <cell r="B110" t="str">
            <v>Esgoto</v>
          </cell>
          <cell r="C110"/>
          <cell r="D110"/>
          <cell r="E110"/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</row>
        <row r="111">
          <cell r="A111" t="str">
            <v>06.9.2.1</v>
          </cell>
          <cell r="B111" t="str">
            <v>Caixa Sifonada Montada c/ Grelha e Porta Grelha, quadrados brancos, (com 7 entradas) 150x150x50mm PVC Esgoto Normal DN 150x150x50mm</v>
          </cell>
          <cell r="C111">
            <v>11712</v>
          </cell>
          <cell r="D111" t="str">
            <v>un</v>
          </cell>
          <cell r="E111">
            <v>1</v>
          </cell>
          <cell r="F111">
            <v>47.83</v>
          </cell>
          <cell r="G111">
            <v>47.83</v>
          </cell>
          <cell r="H111">
            <v>0.16500000000000026</v>
          </cell>
          <cell r="I111">
            <v>55.72</v>
          </cell>
          <cell r="J111">
            <v>55.72</v>
          </cell>
        </row>
        <row r="112">
          <cell r="A112" t="str">
            <v>06.9.2.2</v>
          </cell>
          <cell r="B112" t="str">
            <v>Prolongamento p/ Caixa Sifonada 150x150mm PVC Esgoto Normal DN 150x150mm</v>
          </cell>
          <cell r="C112">
            <v>11737</v>
          </cell>
          <cell r="D112" t="str">
            <v>un</v>
          </cell>
          <cell r="E112">
            <v>1</v>
          </cell>
          <cell r="F112">
            <v>14.26</v>
          </cell>
          <cell r="G112">
            <v>14.26</v>
          </cell>
          <cell r="H112">
            <v>0.16500000000000026</v>
          </cell>
          <cell r="I112">
            <v>16.61</v>
          </cell>
          <cell r="J112">
            <v>16.61</v>
          </cell>
        </row>
        <row r="113">
          <cell r="A113" t="str">
            <v>06.9.2.3</v>
          </cell>
          <cell r="B113" t="str">
            <v>Caixa enterrada hidráulica retangular em alvenaria 0.40x0.40m para rede de esgoto inclusive tampa cega Profundidade 0.65mm</v>
          </cell>
          <cell r="C113" t="str">
            <v>Composição</v>
          </cell>
          <cell r="D113" t="str">
            <v>un</v>
          </cell>
          <cell r="E113">
            <v>1</v>
          </cell>
          <cell r="F113">
            <v>549.85</v>
          </cell>
          <cell r="G113">
            <v>549.85</v>
          </cell>
          <cell r="H113">
            <v>0.24</v>
          </cell>
          <cell r="I113">
            <v>681.81</v>
          </cell>
          <cell r="J113">
            <v>681.81</v>
          </cell>
        </row>
        <row r="114">
          <cell r="A114" t="str">
            <v>06.9.2.4</v>
          </cell>
          <cell r="B114" t="str">
            <v xml:space="preserve">Joelho 45º PVC Esgoto Normal DN 50mm </v>
          </cell>
          <cell r="C114">
            <v>3518</v>
          </cell>
          <cell r="D114" t="str">
            <v>un</v>
          </cell>
          <cell r="E114">
            <v>2</v>
          </cell>
          <cell r="F114">
            <v>4.3899999999999997</v>
          </cell>
          <cell r="G114">
            <v>8.7799999999999994</v>
          </cell>
          <cell r="H114">
            <v>0.16500000000000026</v>
          </cell>
          <cell r="I114">
            <v>5.1100000000000003</v>
          </cell>
          <cell r="J114">
            <v>10.220000000000001</v>
          </cell>
        </row>
        <row r="115">
          <cell r="A115" t="str">
            <v>06.9.2.5</v>
          </cell>
          <cell r="B115" t="str">
            <v xml:space="preserve">Joelho 90º PVC Esgoto Normal DN 40mm </v>
          </cell>
          <cell r="C115">
            <v>37949</v>
          </cell>
          <cell r="D115" t="str">
            <v>un</v>
          </cell>
          <cell r="E115">
            <v>1</v>
          </cell>
          <cell r="F115">
            <v>2.58</v>
          </cell>
          <cell r="G115">
            <v>2.58</v>
          </cell>
          <cell r="H115">
            <v>0.16500000000000026</v>
          </cell>
          <cell r="I115">
            <v>3</v>
          </cell>
          <cell r="J115">
            <v>3</v>
          </cell>
        </row>
        <row r="116">
          <cell r="A116" t="str">
            <v>06.9.2.6</v>
          </cell>
          <cell r="B116" t="str">
            <v xml:space="preserve">Joelho 90º PVC Esgoto Normal DN 50mm </v>
          </cell>
          <cell r="C116">
            <v>3526</v>
          </cell>
          <cell r="D116" t="str">
            <v>un</v>
          </cell>
          <cell r="E116">
            <v>7</v>
          </cell>
          <cell r="F116">
            <v>3.55</v>
          </cell>
          <cell r="G116">
            <v>24.85</v>
          </cell>
          <cell r="H116">
            <v>0.16500000000000026</v>
          </cell>
          <cell r="I116">
            <v>4.13</v>
          </cell>
          <cell r="J116">
            <v>28.91</v>
          </cell>
        </row>
        <row r="117">
          <cell r="A117" t="str">
            <v>06.9.2.7</v>
          </cell>
          <cell r="B117" t="str">
            <v xml:space="preserve">Joelho 90º PVC Esgoto Normal DN 100mm </v>
          </cell>
          <cell r="C117">
            <v>20157</v>
          </cell>
          <cell r="D117" t="str">
            <v>un</v>
          </cell>
          <cell r="E117">
            <v>1</v>
          </cell>
          <cell r="F117">
            <v>22.51</v>
          </cell>
          <cell r="G117">
            <v>22.51</v>
          </cell>
          <cell r="H117">
            <v>0.16500000000000026</v>
          </cell>
          <cell r="I117">
            <v>26.22</v>
          </cell>
          <cell r="J117">
            <v>26.22</v>
          </cell>
        </row>
        <row r="118">
          <cell r="A118" t="str">
            <v>06.9.2.8</v>
          </cell>
          <cell r="B118" t="str">
            <v xml:space="preserve">Tê 90º PVC Esgoto Normal DN 50mm </v>
          </cell>
          <cell r="C118">
            <v>7097</v>
          </cell>
          <cell r="D118" t="str">
            <v>un</v>
          </cell>
          <cell r="E118">
            <v>1</v>
          </cell>
          <cell r="F118">
            <v>8.7200000000000006</v>
          </cell>
          <cell r="G118">
            <v>8.7200000000000006</v>
          </cell>
          <cell r="H118">
            <v>0.16500000000000026</v>
          </cell>
          <cell r="I118">
            <v>10.15</v>
          </cell>
          <cell r="J118">
            <v>10.15</v>
          </cell>
        </row>
        <row r="119">
          <cell r="A119" t="str">
            <v>06.9.2.9</v>
          </cell>
          <cell r="B119" t="str">
            <v xml:space="preserve">Tê de Redução 90º PVC Esgoto Normal DN 100mm x DN 50mm </v>
          </cell>
          <cell r="C119">
            <v>11655</v>
          </cell>
          <cell r="D119" t="str">
            <v>un</v>
          </cell>
          <cell r="E119">
            <v>1</v>
          </cell>
          <cell r="F119">
            <v>19.73</v>
          </cell>
          <cell r="G119">
            <v>19.73</v>
          </cell>
          <cell r="H119">
            <v>0.16500000000000026</v>
          </cell>
          <cell r="I119">
            <v>22.98</v>
          </cell>
          <cell r="J119">
            <v>22.98</v>
          </cell>
        </row>
        <row r="120">
          <cell r="A120" t="str">
            <v>06.9.2.10</v>
          </cell>
          <cell r="B120" t="str">
            <v xml:space="preserve">Tubo PVC Esgoto Normal DN 40 mm </v>
          </cell>
          <cell r="C120">
            <v>9835</v>
          </cell>
          <cell r="D120" t="str">
            <v>m</v>
          </cell>
          <cell r="E120">
            <v>2.2799999999999998</v>
          </cell>
          <cell r="F120">
            <v>7.55</v>
          </cell>
          <cell r="G120">
            <v>17.21</v>
          </cell>
          <cell r="H120">
            <v>0.16500000000000026</v>
          </cell>
          <cell r="I120">
            <v>8.7899999999999991</v>
          </cell>
          <cell r="J120">
            <v>20.04</v>
          </cell>
        </row>
        <row r="121">
          <cell r="A121" t="str">
            <v>06.9.2.11</v>
          </cell>
          <cell r="B121" t="str">
            <v xml:space="preserve">Tubo PVC Esgoto Normal DN 50 mm </v>
          </cell>
          <cell r="C121">
            <v>9838</v>
          </cell>
          <cell r="D121" t="str">
            <v>m</v>
          </cell>
          <cell r="E121">
            <v>7.33</v>
          </cell>
          <cell r="F121">
            <v>12.47</v>
          </cell>
          <cell r="G121">
            <v>91.4</v>
          </cell>
          <cell r="H121">
            <v>0.16500000000000026</v>
          </cell>
          <cell r="I121">
            <v>14.52</v>
          </cell>
          <cell r="J121">
            <v>106.43</v>
          </cell>
        </row>
        <row r="122">
          <cell r="A122" t="str">
            <v>06.9.2.12</v>
          </cell>
          <cell r="B122" t="str">
            <v xml:space="preserve">Tubo PVC Esgoto Normal DN 100 mm </v>
          </cell>
          <cell r="C122">
            <v>9836</v>
          </cell>
          <cell r="D122" t="str">
            <v>m</v>
          </cell>
          <cell r="E122">
            <v>2.04</v>
          </cell>
          <cell r="F122">
            <v>17.29</v>
          </cell>
          <cell r="G122">
            <v>35.270000000000003</v>
          </cell>
          <cell r="H122">
            <v>0.16500000000000026</v>
          </cell>
          <cell r="I122">
            <v>20.14</v>
          </cell>
          <cell r="J122">
            <v>41.08</v>
          </cell>
        </row>
        <row r="123">
          <cell r="A123" t="str">
            <v/>
          </cell>
          <cell r="B123"/>
          <cell r="C123"/>
          <cell r="D123"/>
          <cell r="E123"/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</row>
        <row r="124">
          <cell r="A124" t="str">
            <v>06.10</v>
          </cell>
          <cell r="B124" t="str">
            <v>LOUÇAS E METAIS</v>
          </cell>
          <cell r="C124"/>
          <cell r="D124"/>
          <cell r="E124"/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 t="str">
            <v/>
          </cell>
        </row>
        <row r="125">
          <cell r="A125" t="str">
            <v>06.10.1</v>
          </cell>
          <cell r="B125" t="str">
            <v>Bacia de louça branca com caixa acoplada</v>
          </cell>
          <cell r="C125">
            <v>100878</v>
          </cell>
          <cell r="D125" t="str">
            <v>un</v>
          </cell>
          <cell r="E125">
            <v>1</v>
          </cell>
          <cell r="F125">
            <v>649.86</v>
          </cell>
          <cell r="G125">
            <v>649.86</v>
          </cell>
          <cell r="H125">
            <v>0.24</v>
          </cell>
          <cell r="I125">
            <v>805.82</v>
          </cell>
          <cell r="J125">
            <v>805.82</v>
          </cell>
        </row>
        <row r="126">
          <cell r="A126" t="str">
            <v>06.10.2</v>
          </cell>
          <cell r="B126" t="str">
            <v>Assento para vaso sanitário</v>
          </cell>
          <cell r="C126">
            <v>377</v>
          </cell>
          <cell r="D126" t="str">
            <v>un</v>
          </cell>
          <cell r="E126">
            <v>1</v>
          </cell>
          <cell r="F126">
            <v>36.700000000000003</v>
          </cell>
          <cell r="G126">
            <v>36.700000000000003</v>
          </cell>
          <cell r="H126">
            <v>0.16500000000000026</v>
          </cell>
          <cell r="I126">
            <v>42.75</v>
          </cell>
          <cell r="J126">
            <v>42.75</v>
          </cell>
        </row>
        <row r="127">
          <cell r="A127" t="str">
            <v>06.10.3</v>
          </cell>
          <cell r="B127" t="str">
            <v xml:space="preserve">Lavatório de louça branca suspenso branco  </v>
          </cell>
          <cell r="C127">
            <v>86904</v>
          </cell>
          <cell r="D127" t="str">
            <v>un</v>
          </cell>
          <cell r="E127">
            <v>1</v>
          </cell>
          <cell r="F127">
            <v>146.12</v>
          </cell>
          <cell r="G127">
            <v>146.12</v>
          </cell>
          <cell r="H127">
            <v>0.24</v>
          </cell>
          <cell r="I127">
            <v>181.18</v>
          </cell>
          <cell r="J127">
            <v>181.18</v>
          </cell>
        </row>
        <row r="128">
          <cell r="A128" t="str">
            <v>06.10.4</v>
          </cell>
          <cell r="B128" t="str">
            <v>Torneira de Jardim DN 1/2''</v>
          </cell>
          <cell r="C128">
            <v>7604</v>
          </cell>
          <cell r="D128" t="str">
            <v>un</v>
          </cell>
          <cell r="E128">
            <v>1</v>
          </cell>
          <cell r="F128">
            <v>75.290000000000006</v>
          </cell>
          <cell r="G128">
            <v>75.290000000000006</v>
          </cell>
          <cell r="H128">
            <v>0.16500000000000026</v>
          </cell>
          <cell r="I128">
            <v>87.71</v>
          </cell>
          <cell r="J128">
            <v>87.71</v>
          </cell>
        </row>
        <row r="129">
          <cell r="A129" t="str">
            <v>06.10.5</v>
          </cell>
          <cell r="B129" t="str">
            <v>Torneira para Cozinha de Mesa Bica Alta DN 1/2''</v>
          </cell>
          <cell r="C129">
            <v>11772</v>
          </cell>
          <cell r="D129" t="str">
            <v>un</v>
          </cell>
          <cell r="E129">
            <v>1</v>
          </cell>
          <cell r="F129">
            <v>188.06</v>
          </cell>
          <cell r="G129">
            <v>188.06</v>
          </cell>
          <cell r="H129">
            <v>0.16500000000000026</v>
          </cell>
          <cell r="I129">
            <v>219.08</v>
          </cell>
          <cell r="J129">
            <v>219.08</v>
          </cell>
        </row>
        <row r="130">
          <cell r="A130" t="str">
            <v>06.10.6</v>
          </cell>
          <cell r="B130" t="str">
            <v>Torneira para lavatório de mesa com temporizador e bica baixa DN 1/2''</v>
          </cell>
          <cell r="C130">
            <v>36796</v>
          </cell>
          <cell r="D130" t="str">
            <v>un</v>
          </cell>
          <cell r="E130">
            <v>1</v>
          </cell>
          <cell r="F130">
            <v>222.32</v>
          </cell>
          <cell r="G130">
            <v>222.32</v>
          </cell>
          <cell r="H130">
            <v>0.16500000000000026</v>
          </cell>
          <cell r="I130">
            <v>259</v>
          </cell>
          <cell r="J130">
            <v>259</v>
          </cell>
        </row>
        <row r="131">
          <cell r="A131" t="str">
            <v/>
          </cell>
          <cell r="B131"/>
          <cell r="C131"/>
          <cell r="D131"/>
          <cell r="E131"/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</row>
        <row r="132">
          <cell r="A132" t="str">
            <v>06.11</v>
          </cell>
          <cell r="B132" t="str">
            <v>INSTALAÇÕES ELÉTRICAS</v>
          </cell>
          <cell r="C132"/>
          <cell r="D132"/>
          <cell r="E132"/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 t="str">
            <v/>
          </cell>
        </row>
        <row r="133">
          <cell r="A133" t="str">
            <v>06.11.1</v>
          </cell>
          <cell r="B133" t="str">
            <v>Quadro de Distibuição de Força - QDF-02 para 12 disjuntores monopolar, conforme diagrama unifilar e quadro de cargas</v>
          </cell>
          <cell r="C133">
            <v>101875</v>
          </cell>
          <cell r="D133" t="str">
            <v>un</v>
          </cell>
          <cell r="E133">
            <v>1</v>
          </cell>
          <cell r="F133">
            <v>418.56</v>
          </cell>
          <cell r="G133">
            <v>418.56</v>
          </cell>
          <cell r="H133">
            <v>0.24</v>
          </cell>
          <cell r="I133">
            <v>519.01</v>
          </cell>
          <cell r="J133">
            <v>519.01</v>
          </cell>
        </row>
        <row r="134">
          <cell r="A134" t="str">
            <v>06.11.2</v>
          </cell>
          <cell r="B134" t="str">
            <v>Braçadeira galvanizada tipo D com cunha 2"</v>
          </cell>
          <cell r="C134">
            <v>39132</v>
          </cell>
          <cell r="D134" t="str">
            <v>un</v>
          </cell>
          <cell r="E134">
            <v>4</v>
          </cell>
          <cell r="F134">
            <v>3.75</v>
          </cell>
          <cell r="G134">
            <v>15</v>
          </cell>
          <cell r="H134">
            <v>0.16500000000000026</v>
          </cell>
          <cell r="I134">
            <v>4.3600000000000003</v>
          </cell>
          <cell r="J134">
            <v>17.440000000000001</v>
          </cell>
        </row>
        <row r="135">
          <cell r="A135" t="str">
            <v>06.11.3</v>
          </cell>
          <cell r="B135" t="str">
            <v>Braçadeira galvanizada tipo D com cunha 3/4"</v>
          </cell>
          <cell r="C135">
            <v>39128</v>
          </cell>
          <cell r="D135" t="str">
            <v>un</v>
          </cell>
          <cell r="E135">
            <v>100</v>
          </cell>
          <cell r="F135">
            <v>1.87</v>
          </cell>
          <cell r="G135">
            <v>187</v>
          </cell>
          <cell r="H135">
            <v>0.16500000000000026</v>
          </cell>
          <cell r="I135">
            <v>2.17</v>
          </cell>
          <cell r="J135">
            <v>217</v>
          </cell>
        </row>
        <row r="136">
          <cell r="A136" t="str">
            <v>06.11.4</v>
          </cell>
          <cell r="B136" t="str">
            <v xml:space="preserve">Bucha de expansão plástica S8 </v>
          </cell>
          <cell r="C136">
            <v>4376</v>
          </cell>
          <cell r="D136" t="str">
            <v>un</v>
          </cell>
          <cell r="E136">
            <v>200</v>
          </cell>
          <cell r="F136">
            <v>0.31</v>
          </cell>
          <cell r="G136">
            <v>62</v>
          </cell>
          <cell r="H136">
            <v>0.16500000000000026</v>
          </cell>
          <cell r="I136">
            <v>0.36</v>
          </cell>
          <cell r="J136">
            <v>72</v>
          </cell>
        </row>
        <row r="137">
          <cell r="A137" t="str">
            <v>06.11.5</v>
          </cell>
          <cell r="B137" t="str">
            <v xml:space="preserve">Bucha e arruela de alumínio 3/4” </v>
          </cell>
          <cell r="C137">
            <v>39920</v>
          </cell>
          <cell r="D137" t="str">
            <v>un</v>
          </cell>
          <cell r="E137">
            <v>2</v>
          </cell>
          <cell r="F137">
            <v>5.82</v>
          </cell>
          <cell r="G137">
            <v>11.64</v>
          </cell>
          <cell r="H137">
            <v>0.16500000000000026</v>
          </cell>
          <cell r="I137">
            <v>6.78</v>
          </cell>
          <cell r="J137">
            <v>13.56</v>
          </cell>
        </row>
        <row r="138">
          <cell r="A138" t="str">
            <v>06.11.6</v>
          </cell>
          <cell r="B138" t="str">
            <v xml:space="preserve">Bucha e arruela de alumínio 2” </v>
          </cell>
          <cell r="C138">
            <v>39198</v>
          </cell>
          <cell r="D138" t="str">
            <v>un</v>
          </cell>
          <cell r="E138">
            <v>2</v>
          </cell>
          <cell r="F138">
            <v>71</v>
          </cell>
          <cell r="G138">
            <v>142</v>
          </cell>
          <cell r="H138">
            <v>0.16500000000000026</v>
          </cell>
          <cell r="I138">
            <v>82.71</v>
          </cell>
          <cell r="J138">
            <v>165.42</v>
          </cell>
        </row>
        <row r="139">
          <cell r="A139" t="str">
            <v>06.11.7</v>
          </cell>
          <cell r="B139" t="str">
            <v>Cabo de cobre nu 35mm²</v>
          </cell>
          <cell r="C139">
            <v>863</v>
          </cell>
          <cell r="D139" t="str">
            <v>m</v>
          </cell>
          <cell r="E139">
            <v>80</v>
          </cell>
          <cell r="F139">
            <v>32.82</v>
          </cell>
          <cell r="G139">
            <v>2625.6</v>
          </cell>
          <cell r="H139">
            <v>0.16500000000000026</v>
          </cell>
          <cell r="I139">
            <v>38.229999999999997</v>
          </cell>
          <cell r="J139">
            <v>3058.4</v>
          </cell>
        </row>
        <row r="140">
          <cell r="A140" t="str">
            <v>06.11.8</v>
          </cell>
          <cell r="B140" t="str">
            <v>Cabo de cobre nu 50mm²</v>
          </cell>
          <cell r="C140">
            <v>867</v>
          </cell>
          <cell r="D140" t="str">
            <v>m</v>
          </cell>
          <cell r="E140">
            <v>120</v>
          </cell>
          <cell r="F140">
            <v>46.75</v>
          </cell>
          <cell r="G140">
            <v>5610</v>
          </cell>
          <cell r="H140">
            <v>0.16500000000000026</v>
          </cell>
          <cell r="I140">
            <v>54.46</v>
          </cell>
          <cell r="J140">
            <v>6535.2</v>
          </cell>
        </row>
        <row r="141">
          <cell r="A141" t="str">
            <v>06.11.9</v>
          </cell>
          <cell r="B141" t="str">
            <v>Cabo de cobre 450/750 V 2,5mm²</v>
          </cell>
          <cell r="C141">
            <v>1014</v>
          </cell>
          <cell r="D141" t="str">
            <v>m</v>
          </cell>
          <cell r="E141">
            <v>500</v>
          </cell>
          <cell r="F141">
            <v>1.98</v>
          </cell>
          <cell r="G141">
            <v>990</v>
          </cell>
          <cell r="H141">
            <v>0.16500000000000026</v>
          </cell>
          <cell r="I141">
            <v>2.2999999999999998</v>
          </cell>
          <cell r="J141">
            <v>1150</v>
          </cell>
        </row>
        <row r="142">
          <cell r="A142" t="str">
            <v>06.11.10</v>
          </cell>
          <cell r="B142" t="str">
            <v>Cabo de cobre 450/750 V 4,0mm²</v>
          </cell>
          <cell r="C142">
            <v>981</v>
          </cell>
          <cell r="D142" t="str">
            <v>m</v>
          </cell>
          <cell r="E142">
            <v>80</v>
          </cell>
          <cell r="F142">
            <v>3.29</v>
          </cell>
          <cell r="G142">
            <v>263.2</v>
          </cell>
          <cell r="H142">
            <v>0.16500000000000026</v>
          </cell>
          <cell r="I142">
            <v>3.83</v>
          </cell>
          <cell r="J142">
            <v>306.39999999999998</v>
          </cell>
        </row>
        <row r="143">
          <cell r="A143" t="str">
            <v>06.11.11</v>
          </cell>
          <cell r="B143" t="str">
            <v>Condulete de alumínio universal 3/4”</v>
          </cell>
          <cell r="C143">
            <v>2574</v>
          </cell>
          <cell r="D143" t="str">
            <v>un</v>
          </cell>
          <cell r="E143">
            <v>30</v>
          </cell>
          <cell r="F143">
            <v>14.39</v>
          </cell>
          <cell r="G143">
            <v>431.7</v>
          </cell>
          <cell r="H143">
            <v>0.16500000000000026</v>
          </cell>
          <cell r="I143">
            <v>16.760000000000002</v>
          </cell>
          <cell r="J143">
            <v>502.8</v>
          </cell>
        </row>
        <row r="144">
          <cell r="A144" t="str">
            <v>06.11.12</v>
          </cell>
          <cell r="B144" t="str">
            <v>Conector de bronze cabo de 35 mm², tipo parafuso fendido</v>
          </cell>
          <cell r="C144">
            <v>1562</v>
          </cell>
          <cell r="D144" t="str">
            <v>un</v>
          </cell>
          <cell r="E144">
            <v>20</v>
          </cell>
          <cell r="F144">
            <v>19.37</v>
          </cell>
          <cell r="G144">
            <v>387.4</v>
          </cell>
          <cell r="H144">
            <v>0.16500000000000026</v>
          </cell>
          <cell r="I144">
            <v>22.56</v>
          </cell>
          <cell r="J144">
            <v>451.2</v>
          </cell>
        </row>
        <row r="145">
          <cell r="A145" t="str">
            <v>06.11.13</v>
          </cell>
          <cell r="B145" t="str">
            <v>Conector de bronze para haste de aterramento 19mm</v>
          </cell>
          <cell r="C145">
            <v>415</v>
          </cell>
          <cell r="D145" t="str">
            <v>un</v>
          </cell>
          <cell r="E145">
            <v>8</v>
          </cell>
          <cell r="F145">
            <v>43.38</v>
          </cell>
          <cell r="G145">
            <v>347.04</v>
          </cell>
          <cell r="H145">
            <v>0.16500000000000026</v>
          </cell>
          <cell r="I145">
            <v>50.53</v>
          </cell>
          <cell r="J145">
            <v>404.24</v>
          </cell>
        </row>
        <row r="146">
          <cell r="A146" t="str">
            <v>06.11.14</v>
          </cell>
          <cell r="B146" t="str">
            <v>Curva 90 eletroduto PVC rigido 2"</v>
          </cell>
          <cell r="C146">
            <v>1876</v>
          </cell>
          <cell r="D146" t="str">
            <v>un</v>
          </cell>
          <cell r="E146">
            <v>2</v>
          </cell>
          <cell r="F146">
            <v>10.83</v>
          </cell>
          <cell r="G146">
            <v>21.66</v>
          </cell>
          <cell r="H146">
            <v>0.16500000000000026</v>
          </cell>
          <cell r="I146">
            <v>12.61</v>
          </cell>
          <cell r="J146">
            <v>25.22</v>
          </cell>
        </row>
        <row r="147">
          <cell r="A147" t="str">
            <v>06.11.15</v>
          </cell>
          <cell r="B147" t="str">
            <v>Curva 90 eletroduto PVC rigido roscavel 3/4"</v>
          </cell>
          <cell r="C147">
            <v>1879</v>
          </cell>
          <cell r="D147" t="str">
            <v>un</v>
          </cell>
          <cell r="E147">
            <v>2</v>
          </cell>
          <cell r="F147">
            <v>3.22</v>
          </cell>
          <cell r="G147">
            <v>6.44</v>
          </cell>
          <cell r="H147">
            <v>0.16500000000000026</v>
          </cell>
          <cell r="I147">
            <v>3.75</v>
          </cell>
          <cell r="J147">
            <v>7.5</v>
          </cell>
        </row>
        <row r="148">
          <cell r="A148" t="str">
            <v>06.11.16</v>
          </cell>
          <cell r="B148" t="str">
            <v>Disjuntor monopolar termomagnético In= 16A Icc=10kA</v>
          </cell>
          <cell r="C148">
            <v>34653</v>
          </cell>
          <cell r="D148" t="str">
            <v>un</v>
          </cell>
          <cell r="E148">
            <v>3</v>
          </cell>
          <cell r="F148">
            <v>8.61</v>
          </cell>
          <cell r="G148">
            <v>25.83</v>
          </cell>
          <cell r="H148">
            <v>0.16500000000000026</v>
          </cell>
          <cell r="I148">
            <v>10.029999999999999</v>
          </cell>
          <cell r="J148">
            <v>30.09</v>
          </cell>
        </row>
        <row r="149">
          <cell r="A149" t="str">
            <v>06.11.17</v>
          </cell>
          <cell r="B149" t="str">
            <v>Disjuntor monopolar termomagnético In= 20A Icc=10kA</v>
          </cell>
          <cell r="C149">
            <v>34653</v>
          </cell>
          <cell r="D149" t="str">
            <v>un</v>
          </cell>
          <cell r="E149">
            <v>2</v>
          </cell>
          <cell r="F149">
            <v>8.61</v>
          </cell>
          <cell r="G149">
            <v>17.22</v>
          </cell>
          <cell r="H149">
            <v>0.16500000000000026</v>
          </cell>
          <cell r="I149">
            <v>10.029999999999999</v>
          </cell>
          <cell r="J149">
            <v>20.059999999999999</v>
          </cell>
        </row>
        <row r="150">
          <cell r="A150" t="str">
            <v>06.11.18</v>
          </cell>
          <cell r="B150" t="str">
            <v>Disjuntor tripolar termomagnético In= 20A Icc=10kA</v>
          </cell>
          <cell r="C150">
            <v>2391</v>
          </cell>
          <cell r="D150" t="str">
            <v>un</v>
          </cell>
          <cell r="E150">
            <v>1</v>
          </cell>
          <cell r="F150">
            <v>330.08</v>
          </cell>
          <cell r="G150">
            <v>330.08</v>
          </cell>
          <cell r="H150">
            <v>0.16500000000000026</v>
          </cell>
          <cell r="I150">
            <v>384.54</v>
          </cell>
          <cell r="J150">
            <v>384.54</v>
          </cell>
        </row>
        <row r="151">
          <cell r="A151" t="str">
            <v>06.11.19</v>
          </cell>
          <cell r="B151" t="str">
            <v>Disjuntor tripolar termomagnético In= 25A Icc=10kA</v>
          </cell>
          <cell r="C151">
            <v>2391</v>
          </cell>
          <cell r="D151" t="str">
            <v>un</v>
          </cell>
          <cell r="E151">
            <v>1</v>
          </cell>
          <cell r="F151">
            <v>330.08</v>
          </cell>
          <cell r="G151">
            <v>330.08</v>
          </cell>
          <cell r="H151">
            <v>0.16500000000000026</v>
          </cell>
          <cell r="I151">
            <v>384.54</v>
          </cell>
          <cell r="J151">
            <v>384.54</v>
          </cell>
        </row>
        <row r="152">
          <cell r="A152" t="str">
            <v>06.11.20</v>
          </cell>
          <cell r="B152" t="str">
            <v xml:space="preserve">Eletroduto PVC rígido roscável 2” </v>
          </cell>
          <cell r="C152">
            <v>2681</v>
          </cell>
          <cell r="D152" t="str">
            <v>m</v>
          </cell>
          <cell r="E152">
            <v>12</v>
          </cell>
          <cell r="F152">
            <v>25.31</v>
          </cell>
          <cell r="G152">
            <v>303.72000000000003</v>
          </cell>
          <cell r="H152">
            <v>0.16500000000000026</v>
          </cell>
          <cell r="I152">
            <v>29.48</v>
          </cell>
          <cell r="J152">
            <v>353.76</v>
          </cell>
        </row>
        <row r="153">
          <cell r="A153" t="str">
            <v>06.11.21</v>
          </cell>
          <cell r="B153" t="str">
            <v>Eletroduto PVC rigido roscavel 3/4"</v>
          </cell>
          <cell r="C153">
            <v>2674</v>
          </cell>
          <cell r="D153" t="str">
            <v>m</v>
          </cell>
          <cell r="E153">
            <v>50</v>
          </cell>
          <cell r="F153">
            <v>6.77</v>
          </cell>
          <cell r="G153">
            <v>338.5</v>
          </cell>
          <cell r="H153">
            <v>0.16500000000000026</v>
          </cell>
          <cell r="I153">
            <v>7.88</v>
          </cell>
          <cell r="J153">
            <v>394</v>
          </cell>
        </row>
        <row r="154">
          <cell r="A154" t="str">
            <v>06.11.22</v>
          </cell>
          <cell r="B154" t="str">
            <v>Haste de aterramento cobreado Ø19mm L=3m</v>
          </cell>
          <cell r="C154">
            <v>3378</v>
          </cell>
          <cell r="D154" t="str">
            <v>un</v>
          </cell>
          <cell r="E154">
            <v>8</v>
          </cell>
          <cell r="F154">
            <v>153.57</v>
          </cell>
          <cell r="G154">
            <v>1228.56</v>
          </cell>
          <cell r="H154">
            <v>0.16500000000000026</v>
          </cell>
          <cell r="I154">
            <v>178.9</v>
          </cell>
          <cell r="J154">
            <v>1431.2</v>
          </cell>
        </row>
        <row r="155">
          <cell r="A155" t="str">
            <v>06.11.23</v>
          </cell>
          <cell r="B155" t="str">
            <v>Interruptor de luz duas seções 10A/220V de embutir</v>
          </cell>
          <cell r="C155">
            <v>38068</v>
          </cell>
          <cell r="D155" t="str">
            <v>un</v>
          </cell>
          <cell r="E155">
            <v>1</v>
          </cell>
          <cell r="F155">
            <v>15.85</v>
          </cell>
          <cell r="G155">
            <v>15.85</v>
          </cell>
          <cell r="H155">
            <v>0.16500000000000026</v>
          </cell>
          <cell r="I155">
            <v>18.46</v>
          </cell>
          <cell r="J155">
            <v>18.46</v>
          </cell>
        </row>
        <row r="156">
          <cell r="A156" t="str">
            <v>06.11.24</v>
          </cell>
          <cell r="B156" t="str">
            <v>Interruptor de luz simples 10 A / 250 V</v>
          </cell>
          <cell r="C156">
            <v>38062</v>
          </cell>
          <cell r="D156" t="str">
            <v>un</v>
          </cell>
          <cell r="E156">
            <v>1</v>
          </cell>
          <cell r="F156">
            <v>7.72</v>
          </cell>
          <cell r="G156">
            <v>7.72</v>
          </cell>
          <cell r="H156">
            <v>0.16500000000000026</v>
          </cell>
          <cell r="I156">
            <v>8.99</v>
          </cell>
          <cell r="J156">
            <v>8.99</v>
          </cell>
        </row>
        <row r="157">
          <cell r="A157" t="str">
            <v>06.11.25</v>
          </cell>
          <cell r="B157" t="str">
            <v>Lampada fluorescente 32W</v>
          </cell>
          <cell r="C157">
            <v>38779</v>
          </cell>
          <cell r="D157" t="str">
            <v>un</v>
          </cell>
          <cell r="E157">
            <v>30</v>
          </cell>
          <cell r="F157">
            <v>9.25</v>
          </cell>
          <cell r="G157">
            <v>277.5</v>
          </cell>
          <cell r="H157">
            <v>0.16500000000000026</v>
          </cell>
          <cell r="I157">
            <v>10.77</v>
          </cell>
          <cell r="J157">
            <v>323.10000000000002</v>
          </cell>
        </row>
        <row r="158">
          <cell r="A158" t="str">
            <v>06.11.26</v>
          </cell>
          <cell r="B158" t="str">
            <v>Luminária blindada arandela 45º p/ lâmp. fluorescente compacta 26w</v>
          </cell>
          <cell r="C158">
            <v>38786</v>
          </cell>
          <cell r="D158" t="str">
            <v>un</v>
          </cell>
          <cell r="E158">
            <v>1</v>
          </cell>
          <cell r="F158">
            <v>206.38</v>
          </cell>
          <cell r="G158">
            <v>206.38</v>
          </cell>
          <cell r="H158">
            <v>0.16500000000000026</v>
          </cell>
          <cell r="I158">
            <v>240.43</v>
          </cell>
          <cell r="J158">
            <v>240.43</v>
          </cell>
        </row>
        <row r="159">
          <cell r="A159" t="str">
            <v>06.11.27</v>
          </cell>
          <cell r="B159" t="str">
            <v>Luminaria fluorescente 2x32W completa, uso interno.</v>
          </cell>
          <cell r="C159">
            <v>12239</v>
          </cell>
          <cell r="D159" t="str">
            <v>un</v>
          </cell>
          <cell r="E159">
            <v>15</v>
          </cell>
          <cell r="F159">
            <v>39.57</v>
          </cell>
          <cell r="G159">
            <v>593.54999999999995</v>
          </cell>
          <cell r="H159">
            <v>0.16500000000000026</v>
          </cell>
          <cell r="I159">
            <v>46.09</v>
          </cell>
          <cell r="J159">
            <v>691.35</v>
          </cell>
        </row>
        <row r="160">
          <cell r="A160" t="str">
            <v>06.11.28</v>
          </cell>
          <cell r="B160" t="str">
            <v>Luminária tipo globo</v>
          </cell>
          <cell r="C160">
            <v>38770</v>
          </cell>
          <cell r="D160" t="str">
            <v>un</v>
          </cell>
          <cell r="E160">
            <v>1</v>
          </cell>
          <cell r="F160">
            <v>69.290000000000006</v>
          </cell>
          <cell r="G160">
            <v>69.290000000000006</v>
          </cell>
          <cell r="H160">
            <v>0.16500000000000026</v>
          </cell>
          <cell r="I160">
            <v>80.72</v>
          </cell>
          <cell r="J160">
            <v>80.72</v>
          </cell>
        </row>
        <row r="161">
          <cell r="A161" t="str">
            <v>06.11.29</v>
          </cell>
          <cell r="B161" t="str">
            <v>Manilha de grês 300x600 mm, com tampa de concreto</v>
          </cell>
          <cell r="C161">
            <v>34641</v>
          </cell>
          <cell r="D161" t="str">
            <v>un</v>
          </cell>
          <cell r="E161">
            <v>8</v>
          </cell>
          <cell r="F161">
            <v>104.76</v>
          </cell>
          <cell r="G161">
            <v>838.08</v>
          </cell>
          <cell r="H161">
            <v>0.16500000000000026</v>
          </cell>
          <cell r="I161">
            <v>122.04</v>
          </cell>
          <cell r="J161">
            <v>976.32</v>
          </cell>
        </row>
        <row r="162">
          <cell r="A162" t="str">
            <v>06.11.30</v>
          </cell>
          <cell r="B162" t="str">
            <v xml:space="preserve">Parafuso autoatarrachante DN 4,2x32 mm zincado  </v>
          </cell>
          <cell r="C162">
            <v>4377</v>
          </cell>
          <cell r="D162" t="str">
            <v>un</v>
          </cell>
          <cell r="E162">
            <v>200</v>
          </cell>
          <cell r="F162">
            <v>0.2</v>
          </cell>
          <cell r="G162">
            <v>40</v>
          </cell>
          <cell r="H162">
            <v>0.16500000000000026</v>
          </cell>
          <cell r="I162">
            <v>0.23</v>
          </cell>
          <cell r="J162">
            <v>46</v>
          </cell>
        </row>
        <row r="163">
          <cell r="A163" t="str">
            <v>06.11.31</v>
          </cell>
          <cell r="B163" t="str">
            <v xml:space="preserve">Presilha de latão para cabo cobre nú </v>
          </cell>
          <cell r="C163">
            <v>11270</v>
          </cell>
          <cell r="D163" t="str">
            <v>un</v>
          </cell>
          <cell r="E163">
            <v>20</v>
          </cell>
          <cell r="F163">
            <v>2.77</v>
          </cell>
          <cell r="G163">
            <v>55.4</v>
          </cell>
          <cell r="H163">
            <v>0.16500000000000026</v>
          </cell>
          <cell r="I163">
            <v>3.22</v>
          </cell>
          <cell r="J163">
            <v>64.400000000000006</v>
          </cell>
        </row>
        <row r="164">
          <cell r="A164" t="str">
            <v>06.11.32</v>
          </cell>
          <cell r="B164" t="str">
            <v>Reator para 2 lâmp. Fluoresc.tipo eletrônico - AFP</v>
          </cell>
          <cell r="C164">
            <v>38777</v>
          </cell>
          <cell r="D164" t="str">
            <v>un</v>
          </cell>
          <cell r="E164">
            <v>15</v>
          </cell>
          <cell r="F164">
            <v>69.02</v>
          </cell>
          <cell r="G164">
            <v>1035.3</v>
          </cell>
          <cell r="H164">
            <v>0.16500000000000026</v>
          </cell>
          <cell r="I164">
            <v>80.400000000000006</v>
          </cell>
          <cell r="J164">
            <v>1206</v>
          </cell>
        </row>
        <row r="165">
          <cell r="A165" t="str">
            <v>06.11.33</v>
          </cell>
          <cell r="B165" t="str">
            <v>Solda exotérmica</v>
          </cell>
          <cell r="C165" t="str">
            <v>Cotação</v>
          </cell>
          <cell r="D165" t="str">
            <v>un</v>
          </cell>
          <cell r="E165">
            <v>16</v>
          </cell>
          <cell r="F165">
            <v>19.45</v>
          </cell>
          <cell r="G165">
            <v>311.2</v>
          </cell>
          <cell r="H165">
            <v>0.16500000000000026</v>
          </cell>
          <cell r="I165">
            <v>22.65</v>
          </cell>
          <cell r="J165">
            <v>362.4</v>
          </cell>
        </row>
        <row r="166">
          <cell r="A166" t="str">
            <v>06.11.34</v>
          </cell>
          <cell r="B166" t="str">
            <v>Terminal aéreo, com base de fixação horizontal</v>
          </cell>
          <cell r="C166">
            <v>41425</v>
          </cell>
          <cell r="D166" t="str">
            <v>un</v>
          </cell>
          <cell r="E166">
            <v>20</v>
          </cell>
          <cell r="F166">
            <v>7.93</v>
          </cell>
          <cell r="G166">
            <v>158.6</v>
          </cell>
          <cell r="H166">
            <v>0.16500000000000026</v>
          </cell>
          <cell r="I166">
            <v>9.23</v>
          </cell>
          <cell r="J166">
            <v>184.6</v>
          </cell>
        </row>
        <row r="167">
          <cell r="A167" t="str">
            <v>06.11.35</v>
          </cell>
          <cell r="B167" t="str">
            <v>Tomada hexagonal (NBR 14136) 2P+T 20A</v>
          </cell>
          <cell r="C167">
            <v>38075</v>
          </cell>
          <cell r="D167" t="str">
            <v>un</v>
          </cell>
          <cell r="E167">
            <v>9</v>
          </cell>
          <cell r="F167">
            <v>17.420000000000002</v>
          </cell>
          <cell r="G167">
            <v>156.78</v>
          </cell>
          <cell r="H167">
            <v>0.16500000000000026</v>
          </cell>
          <cell r="I167">
            <v>20.29</v>
          </cell>
          <cell r="J167">
            <v>182.61</v>
          </cell>
        </row>
        <row r="168">
          <cell r="A168" t="str">
            <v/>
          </cell>
          <cell r="B168"/>
          <cell r="C168"/>
          <cell r="D168"/>
          <cell r="E168"/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</row>
        <row r="169">
          <cell r="A169" t="str">
            <v>TOTAL</v>
          </cell>
          <cell r="B169"/>
          <cell r="C169" t="str">
            <v>TOTAL  ( R$ )</v>
          </cell>
          <cell r="D169"/>
          <cell r="E169"/>
          <cell r="F169"/>
          <cell r="G169">
            <v>299911.42999999993</v>
          </cell>
          <cell r="H169"/>
          <cell r="I169"/>
          <cell r="J169">
            <v>367029.73999999976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  <sheetName val="Plan1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07-TANCAGEM HIPOCLORITO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07.1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07.1.1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07.1.1.1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60.9</v>
          </cell>
          <cell r="F10">
            <v>48.6</v>
          </cell>
          <cell r="G10">
            <v>2959.74</v>
          </cell>
          <cell r="H10">
            <v>0.24</v>
          </cell>
          <cell r="I10">
            <v>60.26</v>
          </cell>
          <cell r="J10">
            <v>3669.83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07.2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07.2.1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07.2.1.1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94.24</v>
          </cell>
          <cell r="F14">
            <v>12.79</v>
          </cell>
          <cell r="G14">
            <v>1205.32</v>
          </cell>
          <cell r="H14">
            <v>0.24</v>
          </cell>
          <cell r="I14">
            <v>15.85</v>
          </cell>
          <cell r="J14">
            <v>1493.7</v>
          </cell>
        </row>
        <row r="15">
          <cell r="A15" t="str">
            <v>07.2.2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07.2.2.1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36</v>
          </cell>
          <cell r="F16">
            <v>15.28</v>
          </cell>
          <cell r="G16">
            <v>550.08000000000004</v>
          </cell>
          <cell r="H16">
            <v>0.24</v>
          </cell>
          <cell r="I16">
            <v>18.940000000000001</v>
          </cell>
          <cell r="J16">
            <v>681.84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07.3</v>
          </cell>
          <cell r="B18" t="str">
            <v xml:space="preserve">FUNDAÇÃO E ESTRUTURA 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07.3.1</v>
          </cell>
          <cell r="B19" t="str">
            <v>Estacas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07.3.1.1</v>
          </cell>
          <cell r="B20" t="str">
            <v>Mobilização e Desmobilização Eq. Estacas</v>
          </cell>
          <cell r="C20" t="str">
            <v>Composição</v>
          </cell>
          <cell r="D20" t="str">
            <v>un</v>
          </cell>
          <cell r="E20">
            <v>1</v>
          </cell>
          <cell r="F20">
            <v>2399.52</v>
          </cell>
          <cell r="G20">
            <v>2399.52</v>
          </cell>
          <cell r="H20">
            <v>0.24</v>
          </cell>
          <cell r="I20">
            <v>2975.4</v>
          </cell>
          <cell r="J20">
            <v>2975.4</v>
          </cell>
        </row>
        <row r="21">
          <cell r="A21" t="str">
            <v>07.3.1.2</v>
          </cell>
          <cell r="B21" t="str">
            <v>Estaca hélice contínua, diâmetro de 30 cm, incluso concreto fck=30mpa e armadura mínima (exclusive mobilização, desmobilização e bombeamento)</v>
          </cell>
          <cell r="C21">
            <v>100651</v>
          </cell>
          <cell r="D21" t="str">
            <v>m</v>
          </cell>
          <cell r="E21">
            <v>72</v>
          </cell>
          <cell r="F21">
            <v>142.43</v>
          </cell>
          <cell r="G21">
            <v>10254.959999999999</v>
          </cell>
          <cell r="H21">
            <v>0.24</v>
          </cell>
          <cell r="I21">
            <v>176.61</v>
          </cell>
          <cell r="J21">
            <v>12715.92</v>
          </cell>
        </row>
        <row r="22">
          <cell r="A22"/>
          <cell r="B22"/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 t="str">
            <v>07.3.2</v>
          </cell>
          <cell r="B23" t="str">
            <v>Lastros e Concretos</v>
          </cell>
          <cell r="C23"/>
          <cell r="D23"/>
          <cell r="E23"/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</row>
        <row r="24">
          <cell r="A24" t="str">
            <v>07.3.2.1</v>
          </cell>
          <cell r="B24" t="str">
            <v>Lastro de Brita</v>
          </cell>
          <cell r="C24">
            <v>100322</v>
          </cell>
          <cell r="D24" t="str">
            <v>m³</v>
          </cell>
          <cell r="E24">
            <v>9.81</v>
          </cell>
          <cell r="F24">
            <v>111.17</v>
          </cell>
          <cell r="G24">
            <v>1090.57</v>
          </cell>
          <cell r="H24">
            <v>0.24</v>
          </cell>
          <cell r="I24">
            <v>137.85</v>
          </cell>
          <cell r="J24">
            <v>1352.3</v>
          </cell>
        </row>
        <row r="25">
          <cell r="A25" t="str">
            <v>07.3.2.2</v>
          </cell>
          <cell r="B25" t="str">
            <v>Lastro de Concreto Magro</v>
          </cell>
          <cell r="C25">
            <v>96620</v>
          </cell>
          <cell r="D25" t="str">
            <v>m³</v>
          </cell>
          <cell r="E25">
            <v>4.7</v>
          </cell>
          <cell r="F25">
            <v>586.77</v>
          </cell>
          <cell r="G25">
            <v>2757.81</v>
          </cell>
          <cell r="H25">
            <v>0.24</v>
          </cell>
          <cell r="I25">
            <v>727.59</v>
          </cell>
          <cell r="J25">
            <v>3419.67</v>
          </cell>
        </row>
        <row r="26">
          <cell r="A26" t="str">
            <v>07.3.2.3</v>
          </cell>
          <cell r="B26" t="str">
            <v>Enchimento em concreto</v>
          </cell>
          <cell r="C26">
            <v>94963</v>
          </cell>
          <cell r="D26" t="str">
            <v>m³</v>
          </cell>
          <cell r="E26">
            <v>5.6</v>
          </cell>
          <cell r="F26">
            <v>419.22</v>
          </cell>
          <cell r="G26">
            <v>2347.63</v>
          </cell>
          <cell r="H26">
            <v>0.24</v>
          </cell>
          <cell r="I26">
            <v>519.83000000000004</v>
          </cell>
          <cell r="J26">
            <v>2911.04</v>
          </cell>
        </row>
        <row r="27">
          <cell r="A27" t="str">
            <v>07.3.2.3</v>
          </cell>
          <cell r="B27" t="str">
            <v>Concreto estrutural Fck 25MPa</v>
          </cell>
          <cell r="C27">
            <v>34493</v>
          </cell>
          <cell r="D27" t="str">
            <v>m³</v>
          </cell>
          <cell r="E27">
            <v>4.05</v>
          </cell>
          <cell r="F27">
            <v>498.67</v>
          </cell>
          <cell r="G27">
            <v>2019.61</v>
          </cell>
          <cell r="H27">
            <v>0.16500000000000026</v>
          </cell>
          <cell r="I27">
            <v>580.95000000000005</v>
          </cell>
          <cell r="J27">
            <v>2352.84</v>
          </cell>
        </row>
        <row r="28">
          <cell r="A28" t="str">
            <v>07.3.2.4</v>
          </cell>
          <cell r="B28" t="str">
            <v>Concreto estrutural Fck 40MPa</v>
          </cell>
          <cell r="C28">
            <v>34496</v>
          </cell>
          <cell r="D28" t="str">
            <v>m³</v>
          </cell>
          <cell r="E28">
            <v>40.299999999999997</v>
          </cell>
          <cell r="F28">
            <v>554.88</v>
          </cell>
          <cell r="G28">
            <v>22361.66</v>
          </cell>
          <cell r="H28">
            <v>0.16500000000000026</v>
          </cell>
          <cell r="I28">
            <v>646.42999999999995</v>
          </cell>
          <cell r="J28">
            <v>26051.119999999999</v>
          </cell>
        </row>
        <row r="29">
          <cell r="A29" t="str">
            <v>07.3.2.5</v>
          </cell>
          <cell r="B29" t="str">
            <v>Lançamento com uso de Bomba, adensamento e acabamento de Concreto em Estruturas</v>
          </cell>
          <cell r="C29">
            <v>103673</v>
          </cell>
          <cell r="D29" t="str">
            <v>m³</v>
          </cell>
          <cell r="E29">
            <v>54.65</v>
          </cell>
          <cell r="F29">
            <v>40.29</v>
          </cell>
          <cell r="G29">
            <v>2201.84</v>
          </cell>
          <cell r="H29">
            <v>0.24</v>
          </cell>
          <cell r="I29">
            <v>49.95</v>
          </cell>
          <cell r="J29">
            <v>2729.76</v>
          </cell>
        </row>
        <row r="30">
          <cell r="A30"/>
          <cell r="B30"/>
          <cell r="C30"/>
          <cell r="D30"/>
          <cell r="E30"/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</row>
        <row r="31">
          <cell r="A31" t="str">
            <v>07.3.3</v>
          </cell>
          <cell r="B31" t="str">
            <v>Fôrmas e cimbramentos</v>
          </cell>
          <cell r="C31"/>
          <cell r="D31"/>
          <cell r="E31"/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</row>
        <row r="32">
          <cell r="A32" t="str">
            <v>07.3.3.1</v>
          </cell>
          <cell r="B32" t="str">
            <v>Montagem e desmontagem de fôrma de viga baldrame, 4 utilizações.</v>
          </cell>
          <cell r="C32">
            <v>96542</v>
          </cell>
          <cell r="D32" t="str">
            <v>m²</v>
          </cell>
          <cell r="E32">
            <v>43.69</v>
          </cell>
          <cell r="F32">
            <v>98.72</v>
          </cell>
          <cell r="G32">
            <v>4313.07</v>
          </cell>
          <cell r="H32">
            <v>0.24</v>
          </cell>
          <cell r="I32">
            <v>122.41</v>
          </cell>
          <cell r="J32">
            <v>5348.09</v>
          </cell>
        </row>
        <row r="33">
          <cell r="A33" t="str">
            <v>07.3.3.2</v>
          </cell>
          <cell r="B33" t="str">
            <v>Fabricação, montagem e desmontagem de fôrma para bloco de coroamento.</v>
          </cell>
          <cell r="C33">
            <v>96534</v>
          </cell>
          <cell r="D33" t="str">
            <v>m²</v>
          </cell>
          <cell r="E33">
            <v>23.4</v>
          </cell>
          <cell r="F33">
            <v>74.8</v>
          </cell>
          <cell r="G33">
            <v>1750.32</v>
          </cell>
          <cell r="H33">
            <v>0.24</v>
          </cell>
          <cell r="I33">
            <v>92.75</v>
          </cell>
          <cell r="J33">
            <v>2170.35</v>
          </cell>
        </row>
        <row r="34">
          <cell r="A34" t="str">
            <v>07.3.3.3</v>
          </cell>
          <cell r="B34" t="str">
            <v>Fabricação, montagem e desmontagem de fôrma para parede e laje no solo</v>
          </cell>
          <cell r="C34">
            <v>97086</v>
          </cell>
          <cell r="D34" t="str">
            <v>m²</v>
          </cell>
          <cell r="E34">
            <v>72.19</v>
          </cell>
          <cell r="F34">
            <v>112.9</v>
          </cell>
          <cell r="G34">
            <v>8150.25</v>
          </cell>
          <cell r="H34">
            <v>0.24</v>
          </cell>
          <cell r="I34">
            <v>139.99</v>
          </cell>
          <cell r="J34">
            <v>10105.870000000001</v>
          </cell>
        </row>
        <row r="35">
          <cell r="A35"/>
          <cell r="B35"/>
          <cell r="C35"/>
          <cell r="D35"/>
          <cell r="E35"/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</row>
        <row r="36">
          <cell r="A36" t="str">
            <v>07.3.4</v>
          </cell>
          <cell r="B36" t="str">
            <v>Armaduras</v>
          </cell>
          <cell r="C36"/>
          <cell r="D36"/>
          <cell r="E36"/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</row>
        <row r="37">
          <cell r="A37" t="str">
            <v>07.3.4.1</v>
          </cell>
          <cell r="B37" t="str">
            <v>Armadura CA - 50 6,3mm</v>
          </cell>
          <cell r="C37">
            <v>92916</v>
          </cell>
          <cell r="D37" t="str">
            <v>kg</v>
          </cell>
          <cell r="E37">
            <v>266.60000000000002</v>
          </cell>
          <cell r="F37">
            <v>15.74</v>
          </cell>
          <cell r="G37">
            <v>4196.28</v>
          </cell>
          <cell r="H37">
            <v>0.24</v>
          </cell>
          <cell r="I37">
            <v>19.510000000000002</v>
          </cell>
          <cell r="J37">
            <v>5201.3599999999997</v>
          </cell>
        </row>
        <row r="38">
          <cell r="A38" t="str">
            <v>07.3.4.2</v>
          </cell>
          <cell r="B38" t="str">
            <v>Armadura CA - 50 8mm</v>
          </cell>
          <cell r="C38">
            <v>92917</v>
          </cell>
          <cell r="D38" t="str">
            <v>kg</v>
          </cell>
          <cell r="E38">
            <v>656.6</v>
          </cell>
          <cell r="F38">
            <v>14.51</v>
          </cell>
          <cell r="G38">
            <v>9527.26</v>
          </cell>
          <cell r="H38">
            <v>0.24</v>
          </cell>
          <cell r="I38">
            <v>17.989999999999998</v>
          </cell>
          <cell r="J38">
            <v>11812.23</v>
          </cell>
        </row>
        <row r="39">
          <cell r="A39" t="str">
            <v>07.3.4.3</v>
          </cell>
          <cell r="B39" t="str">
            <v>Armadura CA - 50 10mm</v>
          </cell>
          <cell r="C39">
            <v>92919</v>
          </cell>
          <cell r="D39" t="str">
            <v>kg</v>
          </cell>
          <cell r="E39">
            <v>882.3</v>
          </cell>
          <cell r="F39">
            <v>12.77</v>
          </cell>
          <cell r="G39">
            <v>11266.97</v>
          </cell>
          <cell r="H39">
            <v>0.24</v>
          </cell>
          <cell r="I39">
            <v>15.83</v>
          </cell>
          <cell r="J39">
            <v>13966.8</v>
          </cell>
        </row>
        <row r="40">
          <cell r="A40" t="str">
            <v>07.3.4.4</v>
          </cell>
          <cell r="B40" t="str">
            <v>Armadura CA - 50 12,5mm</v>
          </cell>
          <cell r="C40">
            <v>92921</v>
          </cell>
          <cell r="D40" t="str">
            <v>kg</v>
          </cell>
          <cell r="E40">
            <v>1428.9</v>
          </cell>
          <cell r="F40">
            <v>10.62</v>
          </cell>
          <cell r="G40">
            <v>15174.91</v>
          </cell>
          <cell r="H40">
            <v>0.24</v>
          </cell>
          <cell r="I40">
            <v>13.16</v>
          </cell>
          <cell r="J40">
            <v>18804.32</v>
          </cell>
        </row>
        <row r="41">
          <cell r="A41" t="str">
            <v/>
          </cell>
          <cell r="B41"/>
          <cell r="C41"/>
          <cell r="D41"/>
          <cell r="E41"/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</row>
        <row r="42">
          <cell r="A42" t="str">
            <v>07.4</v>
          </cell>
          <cell r="B42" t="str">
            <v>FECHAMENTO</v>
          </cell>
          <cell r="C42"/>
          <cell r="D42"/>
          <cell r="E42"/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</row>
        <row r="43">
          <cell r="A43" t="str">
            <v>07.4.1</v>
          </cell>
          <cell r="B43" t="str">
            <v>Coberturas</v>
          </cell>
          <cell r="C43"/>
          <cell r="D43"/>
          <cell r="E43"/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</row>
        <row r="44">
          <cell r="A44" t="str">
            <v>07.4.1.1</v>
          </cell>
          <cell r="B44" t="str">
            <v>Pilar Metalico</v>
          </cell>
          <cell r="C44">
            <v>100766</v>
          </cell>
          <cell r="D44" t="str">
            <v>kg</v>
          </cell>
          <cell r="E44">
            <v>2184</v>
          </cell>
          <cell r="F44">
            <v>20.68</v>
          </cell>
          <cell r="G44">
            <v>45165.120000000003</v>
          </cell>
          <cell r="H44">
            <v>0.24</v>
          </cell>
          <cell r="I44">
            <v>25.64</v>
          </cell>
          <cell r="J44">
            <v>55997.760000000002</v>
          </cell>
        </row>
        <row r="45">
          <cell r="A45" t="str">
            <v>07.4.1.2</v>
          </cell>
          <cell r="B45" t="str">
            <v>Estrutura Metalica da Cobertura</v>
          </cell>
          <cell r="C45">
            <v>100775</v>
          </cell>
          <cell r="D45" t="str">
            <v>kg</v>
          </cell>
          <cell r="E45">
            <v>5964.68</v>
          </cell>
          <cell r="F45">
            <v>17.84</v>
          </cell>
          <cell r="G45">
            <v>106409.89</v>
          </cell>
          <cell r="H45">
            <v>0.24</v>
          </cell>
          <cell r="I45">
            <v>22.12</v>
          </cell>
          <cell r="J45">
            <v>131938.72</v>
          </cell>
        </row>
        <row r="46">
          <cell r="A46" t="str">
            <v>07.4.1.3</v>
          </cell>
          <cell r="B46" t="str">
            <v>Cobertura c/ telha metalica incluso içamento</v>
          </cell>
          <cell r="C46">
            <v>94213</v>
          </cell>
          <cell r="D46" t="str">
            <v>m²</v>
          </cell>
          <cell r="E46">
            <v>262.64</v>
          </cell>
          <cell r="F46">
            <v>69.989999999999995</v>
          </cell>
          <cell r="G46">
            <v>18382.169999999998</v>
          </cell>
          <cell r="H46">
            <v>0.24</v>
          </cell>
          <cell r="I46">
            <v>86.78</v>
          </cell>
          <cell r="J46">
            <v>22791.89</v>
          </cell>
        </row>
        <row r="47">
          <cell r="A47" t="str">
            <v/>
          </cell>
          <cell r="B47"/>
          <cell r="C47"/>
          <cell r="D47"/>
          <cell r="E47"/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</row>
        <row r="48">
          <cell r="A48" t="str">
            <v>07.5</v>
          </cell>
          <cell r="B48" t="str">
            <v>REVESTIMENTO E TRATAMENTO DE SUPERFÍCIES</v>
          </cell>
          <cell r="C48"/>
          <cell r="D48"/>
          <cell r="E48"/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</row>
        <row r="49">
          <cell r="A49" t="str">
            <v>07.5.1</v>
          </cell>
          <cell r="B49" t="str">
            <v>Impermeabilização</v>
          </cell>
          <cell r="C49"/>
          <cell r="D49"/>
          <cell r="E49"/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</row>
        <row r="50">
          <cell r="A50" t="str">
            <v>07.5.1.1</v>
          </cell>
          <cell r="B50" t="str">
            <v>Impermeabilização sistema flexível/ poliuretano</v>
          </cell>
          <cell r="C50">
            <v>98553</v>
          </cell>
          <cell r="D50" t="str">
            <v>m²</v>
          </cell>
          <cell r="E50">
            <v>98.03</v>
          </cell>
          <cell r="F50">
            <v>139.68</v>
          </cell>
          <cell r="G50">
            <v>13692.83</v>
          </cell>
          <cell r="H50">
            <v>0.24</v>
          </cell>
          <cell r="I50">
            <v>173.2</v>
          </cell>
          <cell r="J50">
            <v>16978.79</v>
          </cell>
        </row>
        <row r="51">
          <cell r="A51" t="str">
            <v>07.5.1.2</v>
          </cell>
          <cell r="B51" t="str">
            <v>Lastro com material granular (média), aplicado em piso, espessura 10cm</v>
          </cell>
          <cell r="C51">
            <v>100323</v>
          </cell>
          <cell r="D51" t="str">
            <v>m³</v>
          </cell>
          <cell r="E51">
            <v>1.1499999999999999</v>
          </cell>
          <cell r="F51">
            <v>124.59</v>
          </cell>
          <cell r="G51">
            <v>143.27000000000001</v>
          </cell>
          <cell r="H51">
            <v>0.24</v>
          </cell>
          <cell r="I51">
            <v>154.49</v>
          </cell>
          <cell r="J51">
            <v>177.66</v>
          </cell>
        </row>
        <row r="52">
          <cell r="A52" t="str">
            <v>07.5.1.3</v>
          </cell>
          <cell r="B52" t="str">
            <v>Execução de passeio (calçada) ou piso de concreto com concreto moldado in loco, usinado, acabamento convencional, espessura 6 cm, armado</v>
          </cell>
          <cell r="C52">
            <v>94993</v>
          </cell>
          <cell r="D52" t="str">
            <v>m²</v>
          </cell>
          <cell r="E52">
            <v>79.180000000000007</v>
          </cell>
          <cell r="F52">
            <v>75.64</v>
          </cell>
          <cell r="G52">
            <v>5989.17</v>
          </cell>
          <cell r="H52">
            <v>0.24</v>
          </cell>
          <cell r="I52">
            <v>93.79</v>
          </cell>
          <cell r="J52">
            <v>7426.29</v>
          </cell>
        </row>
        <row r="53">
          <cell r="A53" t="str">
            <v>07.5.1.4</v>
          </cell>
          <cell r="B53" t="str">
            <v>Lastro de Brita</v>
          </cell>
          <cell r="C53">
            <v>100322</v>
          </cell>
          <cell r="D53" t="str">
            <v>m³</v>
          </cell>
          <cell r="E53">
            <v>7.93</v>
          </cell>
          <cell r="F53">
            <v>111.17</v>
          </cell>
          <cell r="G53">
            <v>881.57</v>
          </cell>
          <cell r="H53">
            <v>0.24</v>
          </cell>
          <cell r="I53">
            <v>137.85</v>
          </cell>
          <cell r="J53">
            <v>1093.1500000000001</v>
          </cell>
        </row>
        <row r="54">
          <cell r="A54" t="str">
            <v/>
          </cell>
          <cell r="B54"/>
          <cell r="C54"/>
          <cell r="D54"/>
          <cell r="E54"/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</row>
        <row r="55">
          <cell r="A55" t="str">
            <v>07.6</v>
          </cell>
          <cell r="B55" t="str">
            <v>MONTAGEM ELETROMECÂNICAS DOS MATERIAIS</v>
          </cell>
          <cell r="C55"/>
          <cell r="D55"/>
          <cell r="E55"/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</row>
        <row r="56">
          <cell r="A56" t="str">
            <v>07.6.1</v>
          </cell>
          <cell r="B56" t="str">
            <v>Instalação e montagem de materiais de Polipropileno</v>
          </cell>
          <cell r="C56" t="str">
            <v>Composição</v>
          </cell>
          <cell r="D56" t="str">
            <v>cj</v>
          </cell>
          <cell r="E56">
            <v>1</v>
          </cell>
          <cell r="F56">
            <v>1642.88</v>
          </cell>
          <cell r="G56">
            <v>1642.88</v>
          </cell>
          <cell r="H56">
            <v>0.24</v>
          </cell>
          <cell r="I56">
            <v>2037.17</v>
          </cell>
          <cell r="J56">
            <v>2037.17</v>
          </cell>
        </row>
        <row r="57">
          <cell r="A57" t="str">
            <v>07.6.2</v>
          </cell>
          <cell r="B57" t="str">
            <v>Instalação e montagem de materiais de PVC - PREDIAL</v>
          </cell>
          <cell r="C57" t="str">
            <v>Composição</v>
          </cell>
          <cell r="D57" t="str">
            <v>cj</v>
          </cell>
          <cell r="E57">
            <v>1</v>
          </cell>
          <cell r="F57">
            <v>205.36</v>
          </cell>
          <cell r="G57">
            <v>205.36</v>
          </cell>
          <cell r="H57">
            <v>0.24</v>
          </cell>
          <cell r="I57">
            <v>254.64</v>
          </cell>
          <cell r="J57">
            <v>254.64</v>
          </cell>
        </row>
        <row r="58">
          <cell r="A58" t="str">
            <v>07.6.3</v>
          </cell>
          <cell r="B58" t="str">
            <v>Instalação e montagem de louças, metais e acessórios</v>
          </cell>
          <cell r="C58" t="str">
            <v>Composição</v>
          </cell>
          <cell r="D58" t="str">
            <v>cj</v>
          </cell>
          <cell r="E58">
            <v>1</v>
          </cell>
          <cell r="F58">
            <v>616.08000000000004</v>
          </cell>
          <cell r="G58">
            <v>616.08000000000004</v>
          </cell>
          <cell r="H58">
            <v>0.24</v>
          </cell>
          <cell r="I58">
            <v>763.93</v>
          </cell>
          <cell r="J58">
            <v>763.93</v>
          </cell>
        </row>
        <row r="59">
          <cell r="A59" t="str">
            <v>07.6.4</v>
          </cell>
          <cell r="B59" t="str">
            <v>Instalação e montagem de tanques e misturadores</v>
          </cell>
          <cell r="C59" t="str">
            <v>Composição</v>
          </cell>
          <cell r="D59" t="str">
            <v>cj</v>
          </cell>
          <cell r="E59">
            <v>1</v>
          </cell>
          <cell r="F59">
            <v>2414.88</v>
          </cell>
          <cell r="G59">
            <v>2414.88</v>
          </cell>
          <cell r="H59">
            <v>0.24</v>
          </cell>
          <cell r="I59">
            <v>2994.45</v>
          </cell>
          <cell r="J59">
            <v>2994.45</v>
          </cell>
        </row>
        <row r="60">
          <cell r="A60" t="str">
            <v>07.6.5</v>
          </cell>
          <cell r="B60" t="str">
            <v>Instalação e montagem de bombas dosadoras</v>
          </cell>
          <cell r="C60" t="str">
            <v>Composição</v>
          </cell>
          <cell r="D60" t="str">
            <v>cj</v>
          </cell>
          <cell r="E60">
            <v>1</v>
          </cell>
          <cell r="F60">
            <v>3622.32</v>
          </cell>
          <cell r="G60">
            <v>3622.32</v>
          </cell>
          <cell r="H60">
            <v>0.24</v>
          </cell>
          <cell r="I60">
            <v>4491.67</v>
          </cell>
          <cell r="J60">
            <v>4491.67</v>
          </cell>
        </row>
        <row r="61">
          <cell r="A61" t="str">
            <v>07.6.6</v>
          </cell>
          <cell r="B61" t="str">
            <v>Montagem Elétrica</v>
          </cell>
          <cell r="C61" t="str">
            <v>Composição</v>
          </cell>
          <cell r="D61" t="str">
            <v>cj</v>
          </cell>
          <cell r="E61">
            <v>1</v>
          </cell>
          <cell r="F61">
            <v>8088.28</v>
          </cell>
          <cell r="G61">
            <v>8088.28</v>
          </cell>
          <cell r="H61">
            <v>0.24</v>
          </cell>
          <cell r="I61">
            <v>10029.459999999999</v>
          </cell>
          <cell r="J61">
            <v>10029.459999999999</v>
          </cell>
        </row>
        <row r="62">
          <cell r="A62" t="str">
            <v/>
          </cell>
          <cell r="B62"/>
          <cell r="C62"/>
          <cell r="D62"/>
          <cell r="E62"/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</row>
        <row r="63">
          <cell r="A63" t="str">
            <v>07.7</v>
          </cell>
          <cell r="B63" t="str">
            <v>FORNECIMENTO DE EQUIPAMENTOS</v>
          </cell>
          <cell r="C63"/>
          <cell r="D63"/>
          <cell r="E63"/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</row>
        <row r="64">
          <cell r="A64" t="str">
            <v>07.7.1</v>
          </cell>
          <cell r="B64" t="str">
            <v>Bombas dosadoras em SKID - BD 2 A/B/C  180L/h - 4,0bar para dosagem de 50%</v>
          </cell>
          <cell r="C64" t="str">
            <v>Cotação</v>
          </cell>
          <cell r="D64" t="str">
            <v>un</v>
          </cell>
          <cell r="E64">
            <v>1</v>
          </cell>
          <cell r="F64">
            <v>107335.83</v>
          </cell>
          <cell r="G64">
            <v>107335.83</v>
          </cell>
          <cell r="H64">
            <v>0.16500000000000026</v>
          </cell>
          <cell r="I64">
            <v>125046.24</v>
          </cell>
          <cell r="J64">
            <v>125046.24</v>
          </cell>
        </row>
        <row r="65">
          <cell r="A65" t="str">
            <v>07.7.2</v>
          </cell>
          <cell r="B65" t="str">
            <v>Tanque de armazenamento com proteção quimica interna poliuretano elastomérico  Cap total= 20m³</v>
          </cell>
          <cell r="C65" t="str">
            <v>Cotação</v>
          </cell>
          <cell r="D65" t="str">
            <v>un</v>
          </cell>
          <cell r="E65">
            <v>2</v>
          </cell>
          <cell r="F65">
            <v>46968.26</v>
          </cell>
          <cell r="G65">
            <v>93936.52</v>
          </cell>
          <cell r="H65">
            <v>0.16500000000000026</v>
          </cell>
          <cell r="I65">
            <v>54718.02</v>
          </cell>
          <cell r="J65">
            <v>109436.04</v>
          </cell>
        </row>
        <row r="66">
          <cell r="A66" t="str">
            <v/>
          </cell>
          <cell r="B66"/>
          <cell r="C66"/>
          <cell r="D66"/>
          <cell r="E66"/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</row>
        <row r="67">
          <cell r="A67" t="str">
            <v>07.8</v>
          </cell>
          <cell r="B67" t="str">
            <v>FORNECIMENTO DE TUBULAÇÕES E CONEXÕES</v>
          </cell>
          <cell r="C67"/>
          <cell r="D67"/>
          <cell r="E67"/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</row>
        <row r="68">
          <cell r="A68" t="str">
            <v>07.8.1</v>
          </cell>
          <cell r="B68" t="str">
            <v>HIPOCLORITO</v>
          </cell>
          <cell r="C68"/>
          <cell r="D68"/>
          <cell r="E68"/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A69" t="str">
            <v>07.8.1.1</v>
          </cell>
          <cell r="B69" t="str">
            <v>Válvula esfera em polipropileno DN 50mm</v>
          </cell>
          <cell r="C69" t="str">
            <v>Cotação</v>
          </cell>
          <cell r="D69" t="str">
            <v>un</v>
          </cell>
          <cell r="E69">
            <v>5</v>
          </cell>
          <cell r="F69">
            <v>171.97</v>
          </cell>
          <cell r="G69">
            <v>859.85</v>
          </cell>
          <cell r="H69">
            <v>0.16500000000000026</v>
          </cell>
          <cell r="I69">
            <v>200.34</v>
          </cell>
          <cell r="J69">
            <v>1001.7</v>
          </cell>
        </row>
        <row r="70">
          <cell r="A70" t="str">
            <v>07.8.1.2</v>
          </cell>
          <cell r="B70" t="str">
            <v xml:space="preserve">Bucha de Redução em polipropileno DN 40x25mm </v>
          </cell>
          <cell r="C70" t="str">
            <v>Cotação</v>
          </cell>
          <cell r="D70" t="str">
            <v>un</v>
          </cell>
          <cell r="E70">
            <v>3</v>
          </cell>
          <cell r="F70">
            <v>17.13</v>
          </cell>
          <cell r="G70">
            <v>51.39</v>
          </cell>
          <cell r="H70">
            <v>0.16500000000000026</v>
          </cell>
          <cell r="I70">
            <v>19.95</v>
          </cell>
          <cell r="J70">
            <v>59.85</v>
          </cell>
        </row>
        <row r="71">
          <cell r="A71" t="str">
            <v>07.8.1.3</v>
          </cell>
          <cell r="B71" t="str">
            <v xml:space="preserve">Bucha de Redução em polipropileno DN 50x40mm </v>
          </cell>
          <cell r="C71" t="str">
            <v>Cotação</v>
          </cell>
          <cell r="D71" t="str">
            <v>un</v>
          </cell>
          <cell r="E71">
            <v>3</v>
          </cell>
          <cell r="F71">
            <v>25.08</v>
          </cell>
          <cell r="G71">
            <v>75.239999999999995</v>
          </cell>
          <cell r="H71">
            <v>0.16500000000000026</v>
          </cell>
          <cell r="I71">
            <v>29.21</v>
          </cell>
          <cell r="J71">
            <v>87.63</v>
          </cell>
        </row>
        <row r="72">
          <cell r="A72" t="str">
            <v>07.8.1.4</v>
          </cell>
          <cell r="B72" t="str">
            <v xml:space="preserve">Curva 90º em polipropileno DN 40mm </v>
          </cell>
          <cell r="C72" t="str">
            <v>Cotação</v>
          </cell>
          <cell r="D72" t="str">
            <v>un</v>
          </cell>
          <cell r="E72">
            <v>2</v>
          </cell>
          <cell r="F72">
            <v>19.04</v>
          </cell>
          <cell r="G72">
            <v>38.08</v>
          </cell>
          <cell r="H72">
            <v>0.16500000000000026</v>
          </cell>
          <cell r="I72">
            <v>22.18</v>
          </cell>
          <cell r="J72">
            <v>44.36</v>
          </cell>
        </row>
        <row r="73">
          <cell r="A73" t="str">
            <v>07.8.1.5</v>
          </cell>
          <cell r="B73" t="str">
            <v xml:space="preserve">Curva 90º em polipropileno DN 50mm </v>
          </cell>
          <cell r="C73" t="str">
            <v>Cotação</v>
          </cell>
          <cell r="D73" t="str">
            <v>un</v>
          </cell>
          <cell r="E73">
            <v>17</v>
          </cell>
          <cell r="F73">
            <v>21.54</v>
          </cell>
          <cell r="G73">
            <v>366.18</v>
          </cell>
          <cell r="H73">
            <v>0.16500000000000026</v>
          </cell>
          <cell r="I73">
            <v>25.09</v>
          </cell>
          <cell r="J73">
            <v>426.53</v>
          </cell>
        </row>
        <row r="74">
          <cell r="A74" t="str">
            <v>07.8.1.6</v>
          </cell>
          <cell r="B74" t="str">
            <v xml:space="preserve">Tê 90º em polipropileno DN 40mm </v>
          </cell>
          <cell r="C74">
            <v>38457</v>
          </cell>
          <cell r="D74" t="str">
            <v>un</v>
          </cell>
          <cell r="E74">
            <v>3</v>
          </cell>
          <cell r="F74">
            <v>13.28</v>
          </cell>
          <cell r="G74">
            <v>39.840000000000003</v>
          </cell>
          <cell r="H74">
            <v>0.16500000000000026</v>
          </cell>
          <cell r="I74">
            <v>15.47</v>
          </cell>
          <cell r="J74">
            <v>46.41</v>
          </cell>
        </row>
        <row r="75">
          <cell r="A75" t="str">
            <v>07.8.1.7</v>
          </cell>
          <cell r="B75" t="str">
            <v xml:space="preserve">Tê 90º em polipropileno DN 50mm </v>
          </cell>
          <cell r="C75" t="str">
            <v>Cotação</v>
          </cell>
          <cell r="D75" t="str">
            <v>un</v>
          </cell>
          <cell r="E75">
            <v>2</v>
          </cell>
          <cell r="F75">
            <v>19.670000000000002</v>
          </cell>
          <cell r="G75">
            <v>39.340000000000003</v>
          </cell>
          <cell r="H75">
            <v>0.16500000000000026</v>
          </cell>
          <cell r="I75">
            <v>22.91</v>
          </cell>
          <cell r="J75">
            <v>45.82</v>
          </cell>
        </row>
        <row r="76">
          <cell r="A76" t="str">
            <v>07.8.1.8</v>
          </cell>
          <cell r="B76" t="str">
            <v xml:space="preserve">Tê de Redução Central em polipropileno DN 50x40mm </v>
          </cell>
          <cell r="C76" t="str">
            <v>Cotação</v>
          </cell>
          <cell r="D76" t="str">
            <v>un</v>
          </cell>
          <cell r="E76">
            <v>1</v>
          </cell>
          <cell r="F76">
            <v>46.53</v>
          </cell>
          <cell r="G76">
            <v>46.53</v>
          </cell>
          <cell r="H76">
            <v>0.16500000000000026</v>
          </cell>
          <cell r="I76">
            <v>54.2</v>
          </cell>
          <cell r="J76">
            <v>54.2</v>
          </cell>
        </row>
        <row r="77">
          <cell r="A77" t="str">
            <v>07.8.1.9</v>
          </cell>
          <cell r="B77" t="str">
            <v xml:space="preserve">Tubo Polipropileno PN10 DN 40 mm </v>
          </cell>
          <cell r="C77">
            <v>38972</v>
          </cell>
          <cell r="D77" t="str">
            <v>m</v>
          </cell>
          <cell r="E77">
            <v>11.07</v>
          </cell>
          <cell r="F77">
            <v>13.72</v>
          </cell>
          <cell r="G77">
            <v>151.88</v>
          </cell>
          <cell r="H77">
            <v>0.16500000000000026</v>
          </cell>
          <cell r="I77">
            <v>15.98</v>
          </cell>
          <cell r="J77">
            <v>176.89</v>
          </cell>
        </row>
        <row r="78">
          <cell r="A78" t="str">
            <v>07.8.1.10</v>
          </cell>
          <cell r="B78" t="str">
            <v xml:space="preserve">Tubo Polipropileno PN10 DN 50 mm </v>
          </cell>
          <cell r="C78" t="str">
            <v>Cotação</v>
          </cell>
          <cell r="D78" t="str">
            <v>m</v>
          </cell>
          <cell r="E78">
            <v>19.329999999999998</v>
          </cell>
          <cell r="F78">
            <v>194.06</v>
          </cell>
          <cell r="G78">
            <v>3751.17</v>
          </cell>
          <cell r="H78">
            <v>0.16500000000000026</v>
          </cell>
          <cell r="I78">
            <v>226.07</v>
          </cell>
          <cell r="J78">
            <v>4369.93</v>
          </cell>
        </row>
        <row r="79">
          <cell r="A79" t="str">
            <v/>
          </cell>
          <cell r="B79"/>
          <cell r="C79"/>
          <cell r="D79"/>
          <cell r="E79"/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</row>
        <row r="80">
          <cell r="A80" t="str">
            <v>07.8.2</v>
          </cell>
          <cell r="B80" t="str">
            <v>ÁGUA FRIA</v>
          </cell>
          <cell r="C80"/>
          <cell r="D80"/>
          <cell r="E80"/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</row>
        <row r="81">
          <cell r="A81" t="str">
            <v>07.8.2.1</v>
          </cell>
          <cell r="B81" t="str">
            <v>Chuveiro e Lava olhos DN 20mm e DN 40mm</v>
          </cell>
          <cell r="C81" t="str">
            <v>Cotação</v>
          </cell>
          <cell r="D81" t="str">
            <v>un</v>
          </cell>
          <cell r="E81">
            <v>1</v>
          </cell>
          <cell r="F81">
            <v>1729.63</v>
          </cell>
          <cell r="G81">
            <v>1729.63</v>
          </cell>
          <cell r="H81">
            <v>0.16500000000000026</v>
          </cell>
          <cell r="I81">
            <v>2015.01</v>
          </cell>
          <cell r="J81">
            <v>2015.01</v>
          </cell>
        </row>
        <row r="82">
          <cell r="A82" t="str">
            <v>07.8.2.2</v>
          </cell>
          <cell r="B82" t="str">
            <v xml:space="preserve">Joelho 45º PVC Água Fria Soldável DN 25mm </v>
          </cell>
          <cell r="C82">
            <v>3500</v>
          </cell>
          <cell r="D82" t="str">
            <v>un</v>
          </cell>
          <cell r="E82">
            <v>1</v>
          </cell>
          <cell r="F82">
            <v>1.77</v>
          </cell>
          <cell r="G82">
            <v>1.77</v>
          </cell>
          <cell r="H82">
            <v>0.16500000000000026</v>
          </cell>
          <cell r="I82">
            <v>2.06</v>
          </cell>
          <cell r="J82">
            <v>2.06</v>
          </cell>
        </row>
        <row r="83">
          <cell r="A83" t="str">
            <v>07.8.2.3</v>
          </cell>
          <cell r="B83" t="str">
            <v xml:space="preserve">Joelho 90º PVC Água Fria com Bucha de Latão DN 25mm x DN 1/2'' </v>
          </cell>
          <cell r="C83">
            <v>20147</v>
          </cell>
          <cell r="D83" t="str">
            <v>un</v>
          </cell>
          <cell r="E83">
            <v>2</v>
          </cell>
          <cell r="F83">
            <v>6.32</v>
          </cell>
          <cell r="G83">
            <v>12.64</v>
          </cell>
          <cell r="H83">
            <v>0.16500000000000026</v>
          </cell>
          <cell r="I83">
            <v>7.36</v>
          </cell>
          <cell r="J83">
            <v>14.72</v>
          </cell>
        </row>
        <row r="84">
          <cell r="A84" t="str">
            <v>07.8.2.4</v>
          </cell>
          <cell r="B84" t="str">
            <v xml:space="preserve">Joelho 90º PVC Água Fria Soldável DN 25mm </v>
          </cell>
          <cell r="C84">
            <v>3529</v>
          </cell>
          <cell r="D84" t="str">
            <v>un</v>
          </cell>
          <cell r="E84">
            <v>1</v>
          </cell>
          <cell r="F84">
            <v>0.86</v>
          </cell>
          <cell r="G84">
            <v>0.86</v>
          </cell>
          <cell r="H84">
            <v>0.16500000000000026</v>
          </cell>
          <cell r="I84">
            <v>1</v>
          </cell>
          <cell r="J84">
            <v>1</v>
          </cell>
        </row>
        <row r="85">
          <cell r="A85" t="str">
            <v>07.8.2.5</v>
          </cell>
          <cell r="B85" t="str">
            <v xml:space="preserve">Tubo PVC Água Fria Soldável DN 25 mm </v>
          </cell>
          <cell r="C85">
            <v>9868</v>
          </cell>
          <cell r="D85" t="str">
            <v>m</v>
          </cell>
          <cell r="E85">
            <v>2.97</v>
          </cell>
          <cell r="F85">
            <v>4.9000000000000004</v>
          </cell>
          <cell r="G85">
            <v>14.55</v>
          </cell>
          <cell r="H85">
            <v>0.16500000000000026</v>
          </cell>
          <cell r="I85">
            <v>5.7</v>
          </cell>
          <cell r="J85">
            <v>16.920000000000002</v>
          </cell>
        </row>
        <row r="86">
          <cell r="A86" t="str">
            <v/>
          </cell>
          <cell r="B86"/>
          <cell r="C86"/>
          <cell r="D86"/>
          <cell r="E86"/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</row>
        <row r="87">
          <cell r="A87" t="str">
            <v>07.8.3</v>
          </cell>
          <cell r="B87" t="str">
            <v>ESGOTO</v>
          </cell>
          <cell r="C87"/>
          <cell r="D87"/>
          <cell r="E87"/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</row>
        <row r="88">
          <cell r="A88" t="str">
            <v>07.8.3.1</v>
          </cell>
          <cell r="B88" t="str">
            <v>Caixa Sifonada Montada c/ Grelha e Porta Grelha, quadrados brancos, (com 7 entradas) 150x150x50mm PVC Esgoto Normal DN 150x150x50mm</v>
          </cell>
          <cell r="C88">
            <v>11712</v>
          </cell>
          <cell r="D88" t="str">
            <v>un</v>
          </cell>
          <cell r="E88">
            <v>1</v>
          </cell>
          <cell r="F88">
            <v>47.83</v>
          </cell>
          <cell r="G88">
            <v>47.83</v>
          </cell>
          <cell r="H88">
            <v>0.16500000000000026</v>
          </cell>
          <cell r="I88">
            <v>55.72</v>
          </cell>
          <cell r="J88">
            <v>55.72</v>
          </cell>
        </row>
        <row r="89">
          <cell r="A89" t="str">
            <v>07.8.3.2</v>
          </cell>
          <cell r="B89" t="str">
            <v>Prolongamento p/ Caixa Sifonada 150x150mm PVC Esgoto Normal DN 150x150mm</v>
          </cell>
          <cell r="C89">
            <v>11737</v>
          </cell>
          <cell r="D89" t="str">
            <v>un</v>
          </cell>
          <cell r="E89">
            <v>1</v>
          </cell>
          <cell r="F89">
            <v>14.26</v>
          </cell>
          <cell r="G89">
            <v>14.26</v>
          </cell>
          <cell r="H89">
            <v>0.16500000000000026</v>
          </cell>
          <cell r="I89">
            <v>16.61</v>
          </cell>
          <cell r="J89">
            <v>16.61</v>
          </cell>
        </row>
        <row r="90">
          <cell r="A90" t="str">
            <v>07.8.3.3</v>
          </cell>
          <cell r="B90" t="str">
            <v>Ralo Seco Quadrado Montado com Grelha Branca DN 100x53x40mm</v>
          </cell>
          <cell r="C90">
            <v>5102</v>
          </cell>
          <cell r="D90" t="str">
            <v>un</v>
          </cell>
          <cell r="E90">
            <v>1</v>
          </cell>
          <cell r="F90">
            <v>14.13</v>
          </cell>
          <cell r="G90">
            <v>14.13</v>
          </cell>
          <cell r="H90">
            <v>0.16500000000000026</v>
          </cell>
          <cell r="I90">
            <v>16.46</v>
          </cell>
          <cell r="J90">
            <v>16.46</v>
          </cell>
        </row>
        <row r="91">
          <cell r="A91" t="str">
            <v>07.8.3.4</v>
          </cell>
          <cell r="B91" t="str">
            <v xml:space="preserve">Joelho 45º PVC Esgoto Normal DN 40mm </v>
          </cell>
          <cell r="C91">
            <v>37951</v>
          </cell>
          <cell r="D91" t="str">
            <v>un</v>
          </cell>
          <cell r="E91">
            <v>1</v>
          </cell>
          <cell r="F91">
            <v>2.86</v>
          </cell>
          <cell r="G91">
            <v>2.86</v>
          </cell>
          <cell r="H91">
            <v>0.16500000000000026</v>
          </cell>
          <cell r="I91">
            <v>3.33</v>
          </cell>
          <cell r="J91">
            <v>3.33</v>
          </cell>
        </row>
        <row r="92">
          <cell r="A92" t="str">
            <v>07.8.3.5</v>
          </cell>
          <cell r="B92" t="str">
            <v xml:space="preserve">Joelho 90º PVC Esgoto Normal DN 40mm </v>
          </cell>
          <cell r="C92">
            <v>37949</v>
          </cell>
          <cell r="D92" t="str">
            <v>un</v>
          </cell>
          <cell r="E92">
            <v>4</v>
          </cell>
          <cell r="F92">
            <v>2.58</v>
          </cell>
          <cell r="G92">
            <v>10.32</v>
          </cell>
          <cell r="H92">
            <v>0.16500000000000026</v>
          </cell>
          <cell r="I92">
            <v>3</v>
          </cell>
          <cell r="J92">
            <v>12</v>
          </cell>
        </row>
        <row r="93">
          <cell r="A93" t="str">
            <v>07.8.3.6</v>
          </cell>
          <cell r="B93" t="str">
            <v xml:space="preserve">Joelho 90º PVC Esgoto Normal DN 50mm </v>
          </cell>
          <cell r="C93">
            <v>3526</v>
          </cell>
          <cell r="D93" t="str">
            <v>un</v>
          </cell>
          <cell r="E93">
            <v>1</v>
          </cell>
          <cell r="F93">
            <v>3.55</v>
          </cell>
          <cell r="G93">
            <v>3.55</v>
          </cell>
          <cell r="H93">
            <v>0.16500000000000026</v>
          </cell>
          <cell r="I93">
            <v>4.13</v>
          </cell>
          <cell r="J93">
            <v>4.13</v>
          </cell>
        </row>
        <row r="94">
          <cell r="A94" t="str">
            <v>07.8.3.7</v>
          </cell>
          <cell r="B94" t="str">
            <v xml:space="preserve">Tubo PVC Esgoto Normal DN 40 mm </v>
          </cell>
          <cell r="C94">
            <v>9835</v>
          </cell>
          <cell r="D94" t="str">
            <v>m</v>
          </cell>
          <cell r="E94">
            <v>1.84</v>
          </cell>
          <cell r="F94">
            <v>7.55</v>
          </cell>
          <cell r="G94">
            <v>13.89</v>
          </cell>
          <cell r="H94">
            <v>0.16500000000000026</v>
          </cell>
          <cell r="I94">
            <v>8.7899999999999991</v>
          </cell>
          <cell r="J94">
            <v>16.170000000000002</v>
          </cell>
        </row>
        <row r="95">
          <cell r="A95" t="str">
            <v>07.8.3.8</v>
          </cell>
          <cell r="B95" t="str">
            <v xml:space="preserve">Tubo PVC Esgoto Normal DN 50 mm </v>
          </cell>
          <cell r="C95">
            <v>9838</v>
          </cell>
          <cell r="D95" t="str">
            <v>m</v>
          </cell>
          <cell r="E95">
            <v>15.89</v>
          </cell>
          <cell r="F95">
            <v>12.47</v>
          </cell>
          <cell r="G95">
            <v>198.14</v>
          </cell>
          <cell r="H95">
            <v>0.16500000000000026</v>
          </cell>
          <cell r="I95">
            <v>14.52</v>
          </cell>
          <cell r="J95">
            <v>230.72</v>
          </cell>
        </row>
        <row r="96">
          <cell r="A96" t="str">
            <v/>
          </cell>
          <cell r="B96"/>
          <cell r="C96"/>
          <cell r="D96"/>
          <cell r="E96"/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</row>
        <row r="97">
          <cell r="A97" t="str">
            <v>07.8.4</v>
          </cell>
          <cell r="B97" t="str">
            <v>ACESSÓRIOS</v>
          </cell>
          <cell r="C97"/>
          <cell r="D97"/>
          <cell r="E97"/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</row>
        <row r="98">
          <cell r="A98" t="str">
            <v>07.8.4.1</v>
          </cell>
          <cell r="B98" t="str">
            <v xml:space="preserve">Caixa enterrada hidráulica retangular em alvenaria 0.60x0.60m para rede de esgoto inclusive tampa cega Profundidade 0.60m </v>
          </cell>
          <cell r="C98">
            <v>99253</v>
          </cell>
          <cell r="D98" t="str">
            <v>un</v>
          </cell>
          <cell r="E98">
            <v>1</v>
          </cell>
          <cell r="F98">
            <v>533.11</v>
          </cell>
          <cell r="G98">
            <v>533.11</v>
          </cell>
          <cell r="H98">
            <v>0.24</v>
          </cell>
          <cell r="I98">
            <v>661.05</v>
          </cell>
          <cell r="J98">
            <v>661.05</v>
          </cell>
        </row>
        <row r="99">
          <cell r="A99" t="str">
            <v>07.8.4.2</v>
          </cell>
          <cell r="B99" t="str">
            <v xml:space="preserve">Caixa enterrada hidráulica retangular em alvenaria 0.60x0.60m para rede de esgoto inclusive tampa cega Profundidade 1.30m </v>
          </cell>
          <cell r="C99" t="str">
            <v>Composição</v>
          </cell>
          <cell r="D99" t="str">
            <v>un</v>
          </cell>
          <cell r="E99">
            <v>1</v>
          </cell>
          <cell r="F99">
            <v>1196.23</v>
          </cell>
          <cell r="G99">
            <v>1196.23</v>
          </cell>
          <cell r="H99">
            <v>0.24</v>
          </cell>
          <cell r="I99">
            <v>1483.32</v>
          </cell>
          <cell r="J99">
            <v>1483.32</v>
          </cell>
        </row>
        <row r="100">
          <cell r="A100" t="str">
            <v>07.8.4.3</v>
          </cell>
          <cell r="B100" t="str">
            <v>Canaletas em aço inox para escoamento de produtos químicos L=50mm H=70mm C=0.85m</v>
          </cell>
          <cell r="C100" t="str">
            <v>Cotação</v>
          </cell>
          <cell r="D100" t="str">
            <v>un</v>
          </cell>
          <cell r="E100">
            <v>2</v>
          </cell>
          <cell r="F100">
            <v>358.63</v>
          </cell>
          <cell r="G100">
            <v>717.26</v>
          </cell>
          <cell r="H100">
            <v>0.16500000000000026</v>
          </cell>
          <cell r="I100">
            <v>417.8</v>
          </cell>
          <cell r="J100">
            <v>835.6</v>
          </cell>
        </row>
        <row r="101">
          <cell r="A101" t="str">
            <v>07.8.4.4</v>
          </cell>
          <cell r="B101" t="str">
            <v>Canaletas em aço inox para escoamento de produtos químicos L=50mm H=70mm C=4.05m</v>
          </cell>
          <cell r="C101" t="str">
            <v>Cotação</v>
          </cell>
          <cell r="D101" t="str">
            <v>un</v>
          </cell>
          <cell r="E101">
            <v>2</v>
          </cell>
          <cell r="F101">
            <v>1708.08</v>
          </cell>
          <cell r="G101">
            <v>3416.16</v>
          </cell>
          <cell r="H101">
            <v>0.16500000000000026</v>
          </cell>
          <cell r="I101">
            <v>1989.91</v>
          </cell>
          <cell r="J101">
            <v>3979.82</v>
          </cell>
        </row>
        <row r="102">
          <cell r="A102" t="str">
            <v>07.8.4.5</v>
          </cell>
          <cell r="B102" t="str">
            <v>Canaletas em aço inox para escoamento de produtos químicos L=50mm H=70mm C=10.45m</v>
          </cell>
          <cell r="C102" t="str">
            <v>Cotação</v>
          </cell>
          <cell r="D102" t="str">
            <v>un</v>
          </cell>
          <cell r="E102">
            <v>2</v>
          </cell>
          <cell r="F102">
            <v>2531.12</v>
          </cell>
          <cell r="G102">
            <v>5062.24</v>
          </cell>
          <cell r="H102">
            <v>0.16500000000000026</v>
          </cell>
          <cell r="I102">
            <v>2948.75</v>
          </cell>
          <cell r="J102">
            <v>5897.5</v>
          </cell>
        </row>
        <row r="103">
          <cell r="A103" t="str">
            <v>07.8.4.6</v>
          </cell>
          <cell r="B103" t="str">
            <v>Escada dupla em aço inox tamanho 760 x 800 x 1.580cm</v>
          </cell>
          <cell r="C103" t="str">
            <v>Cotação</v>
          </cell>
          <cell r="D103" t="str">
            <v>un</v>
          </cell>
          <cell r="E103">
            <v>1</v>
          </cell>
          <cell r="F103">
            <v>5458.78</v>
          </cell>
          <cell r="G103">
            <v>5458.78</v>
          </cell>
          <cell r="H103">
            <v>0.16500000000000026</v>
          </cell>
          <cell r="I103">
            <v>6359.47</v>
          </cell>
          <cell r="J103">
            <v>6359.47</v>
          </cell>
        </row>
        <row r="104">
          <cell r="A104" t="str">
            <v/>
          </cell>
          <cell r="B104"/>
          <cell r="C104"/>
          <cell r="D104"/>
          <cell r="E104"/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</row>
        <row r="105">
          <cell r="A105" t="str">
            <v>07.9</v>
          </cell>
          <cell r="B105" t="str">
            <v>INSTALAÇÕES ELÉTRICAS</v>
          </cell>
          <cell r="C105"/>
          <cell r="D105"/>
          <cell r="E105"/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</row>
        <row r="106">
          <cell r="A106" t="str">
            <v>07.9.1</v>
          </cell>
          <cell r="B106" t="str">
            <v>Fornecimento dos Materiais</v>
          </cell>
          <cell r="C106"/>
          <cell r="D106"/>
          <cell r="E106"/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</row>
        <row r="107">
          <cell r="A107" t="str">
            <v>07.9.1.1</v>
          </cell>
          <cell r="B107" t="str">
            <v>QDF – HIP, contendo todas as proteções e acessórios, conforme diagrama unifilar</v>
          </cell>
          <cell r="C107" t="str">
            <v>Cotação</v>
          </cell>
          <cell r="D107" t="str">
            <v>un</v>
          </cell>
          <cell r="E107">
            <v>1</v>
          </cell>
          <cell r="F107">
            <v>16144</v>
          </cell>
          <cell r="G107">
            <v>16144</v>
          </cell>
          <cell r="H107">
            <v>0.16500000000000026</v>
          </cell>
          <cell r="I107">
            <v>18807.759999999998</v>
          </cell>
          <cell r="J107">
            <v>18807.759999999998</v>
          </cell>
        </row>
        <row r="108">
          <cell r="A108" t="str">
            <v>07.9.1.2</v>
          </cell>
          <cell r="B108" t="str">
            <v>Braçadeira galvanizada tipo D com cunha 3/4"</v>
          </cell>
          <cell r="C108">
            <v>39128</v>
          </cell>
          <cell r="D108" t="str">
            <v>un</v>
          </cell>
          <cell r="E108">
            <v>10</v>
          </cell>
          <cell r="F108">
            <v>1.87</v>
          </cell>
          <cell r="G108">
            <v>18.7</v>
          </cell>
          <cell r="H108">
            <v>0.16500000000000026</v>
          </cell>
          <cell r="I108">
            <v>2.17</v>
          </cell>
          <cell r="J108">
            <v>21.7</v>
          </cell>
        </row>
        <row r="109">
          <cell r="A109" t="str">
            <v>07.9.1.3</v>
          </cell>
          <cell r="B109" t="str">
            <v xml:space="preserve">Bucha de expansão plástica S8 </v>
          </cell>
          <cell r="C109">
            <v>4376</v>
          </cell>
          <cell r="D109" t="str">
            <v>un</v>
          </cell>
          <cell r="E109">
            <v>15</v>
          </cell>
          <cell r="F109">
            <v>0.31</v>
          </cell>
          <cell r="G109">
            <v>4.6500000000000004</v>
          </cell>
          <cell r="H109">
            <v>0.16500000000000026</v>
          </cell>
          <cell r="I109">
            <v>0.36</v>
          </cell>
          <cell r="J109">
            <v>5.4</v>
          </cell>
        </row>
        <row r="110">
          <cell r="A110" t="str">
            <v>07.9.1.4</v>
          </cell>
          <cell r="B110" t="str">
            <v xml:space="preserve">Bucha e arruela de alumínio 3/4” </v>
          </cell>
          <cell r="C110">
            <v>39920</v>
          </cell>
          <cell r="D110" t="str">
            <v>un</v>
          </cell>
          <cell r="E110">
            <v>3</v>
          </cell>
          <cell r="F110">
            <v>5.82</v>
          </cell>
          <cell r="G110">
            <v>17.46</v>
          </cell>
          <cell r="H110">
            <v>0.16500000000000026</v>
          </cell>
          <cell r="I110">
            <v>6.78</v>
          </cell>
          <cell r="J110">
            <v>20.34</v>
          </cell>
        </row>
        <row r="111">
          <cell r="A111" t="str">
            <v>07.9.1.5</v>
          </cell>
          <cell r="B111" t="str">
            <v>Cabo de cobre nu 50mm²</v>
          </cell>
          <cell r="C111">
            <v>867</v>
          </cell>
          <cell r="D111" t="str">
            <v>m</v>
          </cell>
          <cell r="E111">
            <v>60</v>
          </cell>
          <cell r="F111">
            <v>46.75</v>
          </cell>
          <cell r="G111">
            <v>2805</v>
          </cell>
          <cell r="H111">
            <v>0.16500000000000026</v>
          </cell>
          <cell r="I111">
            <v>54.46</v>
          </cell>
          <cell r="J111">
            <v>3267.6</v>
          </cell>
        </row>
        <row r="112">
          <cell r="A112" t="str">
            <v>07.9.1.6</v>
          </cell>
          <cell r="B112" t="str">
            <v>Cabo de cobre 450/750 V 2,5mm²</v>
          </cell>
          <cell r="C112">
            <v>1014</v>
          </cell>
          <cell r="D112" t="str">
            <v>m</v>
          </cell>
          <cell r="E112">
            <v>250</v>
          </cell>
          <cell r="F112">
            <v>1.98</v>
          </cell>
          <cell r="G112">
            <v>495</v>
          </cell>
          <cell r="H112">
            <v>0.16500000000000026</v>
          </cell>
          <cell r="I112">
            <v>2.2999999999999998</v>
          </cell>
          <cell r="J112">
            <v>575</v>
          </cell>
        </row>
        <row r="113">
          <cell r="A113" t="str">
            <v>07.9.1.7</v>
          </cell>
          <cell r="B113" t="str">
            <v xml:space="preserve">Caixa ligação para perfilado com 1 tomada tipo 2P+T </v>
          </cell>
          <cell r="C113">
            <v>2557</v>
          </cell>
          <cell r="D113" t="str">
            <v>un</v>
          </cell>
          <cell r="E113">
            <v>15</v>
          </cell>
          <cell r="F113">
            <v>3.6</v>
          </cell>
          <cell r="G113">
            <v>54</v>
          </cell>
          <cell r="H113">
            <v>0.16500000000000026</v>
          </cell>
          <cell r="I113">
            <v>4.1900000000000004</v>
          </cell>
          <cell r="J113">
            <v>62.85</v>
          </cell>
        </row>
        <row r="114">
          <cell r="A114" t="str">
            <v>07.9.1.8</v>
          </cell>
          <cell r="B114" t="str">
            <v>Condulete de alumínio universal 3/4”</v>
          </cell>
          <cell r="C114">
            <v>2574</v>
          </cell>
          <cell r="D114" t="str">
            <v>un</v>
          </cell>
          <cell r="E114">
            <v>3</v>
          </cell>
          <cell r="F114">
            <v>14.39</v>
          </cell>
          <cell r="G114">
            <v>43.17</v>
          </cell>
          <cell r="H114">
            <v>0.16500000000000026</v>
          </cell>
          <cell r="I114">
            <v>16.760000000000002</v>
          </cell>
          <cell r="J114">
            <v>50.28</v>
          </cell>
        </row>
        <row r="115">
          <cell r="A115" t="str">
            <v>07.9.1.9</v>
          </cell>
          <cell r="B115" t="str">
            <v>Conector de bronze para haste de aterramento 19mm</v>
          </cell>
          <cell r="C115">
            <v>415</v>
          </cell>
          <cell r="D115" t="str">
            <v>un</v>
          </cell>
          <cell r="E115">
            <v>3</v>
          </cell>
          <cell r="F115">
            <v>43.38</v>
          </cell>
          <cell r="G115">
            <v>130.13999999999999</v>
          </cell>
          <cell r="H115">
            <v>0.16500000000000026</v>
          </cell>
          <cell r="I115">
            <v>50.53</v>
          </cell>
          <cell r="J115">
            <v>151.59</v>
          </cell>
        </row>
        <row r="116">
          <cell r="A116" t="str">
            <v>07.9.1.10</v>
          </cell>
          <cell r="B116" t="str">
            <v>Curva 90 eletroduto PVC rigido roscavel 3/4"</v>
          </cell>
          <cell r="C116">
            <v>1879</v>
          </cell>
          <cell r="D116" t="str">
            <v>un</v>
          </cell>
          <cell r="E116">
            <v>2</v>
          </cell>
          <cell r="F116">
            <v>3.22</v>
          </cell>
          <cell r="G116">
            <v>6.44</v>
          </cell>
          <cell r="H116">
            <v>0.16500000000000026</v>
          </cell>
          <cell r="I116">
            <v>3.75</v>
          </cell>
          <cell r="J116">
            <v>7.5</v>
          </cell>
        </row>
        <row r="117">
          <cell r="A117" t="str">
            <v>07.9.1.11</v>
          </cell>
          <cell r="B117" t="str">
            <v>Eletroduto PVC rigido roscavel 3/4"</v>
          </cell>
          <cell r="C117">
            <v>2674</v>
          </cell>
          <cell r="D117" t="str">
            <v>m</v>
          </cell>
          <cell r="E117">
            <v>18</v>
          </cell>
          <cell r="F117">
            <v>6.77</v>
          </cell>
          <cell r="G117">
            <v>121.86</v>
          </cell>
          <cell r="H117">
            <v>0.16500000000000026</v>
          </cell>
          <cell r="I117">
            <v>7.88</v>
          </cell>
          <cell r="J117">
            <v>141.84</v>
          </cell>
        </row>
        <row r="118">
          <cell r="A118" t="str">
            <v>07.9.1.12</v>
          </cell>
          <cell r="B118" t="str">
            <v>Haste de aterramento cobreado Ø19mm L=3m</v>
          </cell>
          <cell r="C118">
            <v>3378</v>
          </cell>
          <cell r="D118" t="str">
            <v>un</v>
          </cell>
          <cell r="E118">
            <v>3</v>
          </cell>
          <cell r="F118">
            <v>153.57</v>
          </cell>
          <cell r="G118">
            <v>460.71</v>
          </cell>
          <cell r="H118">
            <v>0.16500000000000026</v>
          </cell>
          <cell r="I118">
            <v>178.9</v>
          </cell>
          <cell r="J118">
            <v>536.70000000000005</v>
          </cell>
        </row>
        <row r="119">
          <cell r="A119" t="str">
            <v>07.9.1.13</v>
          </cell>
          <cell r="B119" t="str">
            <v>Interruptor de luz duas seções 10A/220V de embutir</v>
          </cell>
          <cell r="C119">
            <v>38068</v>
          </cell>
          <cell r="D119" t="str">
            <v>un</v>
          </cell>
          <cell r="E119">
            <v>2</v>
          </cell>
          <cell r="F119">
            <v>15.85</v>
          </cell>
          <cell r="G119">
            <v>31.7</v>
          </cell>
          <cell r="H119">
            <v>0.16500000000000026</v>
          </cell>
          <cell r="I119">
            <v>18.46</v>
          </cell>
          <cell r="J119">
            <v>36.92</v>
          </cell>
        </row>
        <row r="120">
          <cell r="A120" t="str">
            <v>07.9.1.14</v>
          </cell>
          <cell r="B120" t="str">
            <v>Lampada fluorescente 32W</v>
          </cell>
          <cell r="C120">
            <v>38779</v>
          </cell>
          <cell r="D120" t="str">
            <v>un</v>
          </cell>
          <cell r="E120">
            <v>30</v>
          </cell>
          <cell r="F120">
            <v>9.25</v>
          </cell>
          <cell r="G120">
            <v>277.5</v>
          </cell>
          <cell r="H120">
            <v>0.16500000000000026</v>
          </cell>
          <cell r="I120">
            <v>10.77</v>
          </cell>
          <cell r="J120">
            <v>323.10000000000002</v>
          </cell>
        </row>
        <row r="121">
          <cell r="A121" t="str">
            <v>07.9.1.15</v>
          </cell>
          <cell r="B121" t="str">
            <v>Luminaria fluorescente 2x32W completa, uso ao tempo.</v>
          </cell>
          <cell r="C121">
            <v>38786</v>
          </cell>
          <cell r="D121" t="str">
            <v>un</v>
          </cell>
          <cell r="E121">
            <v>15</v>
          </cell>
          <cell r="F121">
            <v>206.38</v>
          </cell>
          <cell r="G121">
            <v>3095.7</v>
          </cell>
          <cell r="H121">
            <v>0.16500000000000026</v>
          </cell>
          <cell r="I121">
            <v>240.43</v>
          </cell>
          <cell r="J121">
            <v>3606.45</v>
          </cell>
        </row>
        <row r="122">
          <cell r="A122" t="str">
            <v>07.9.1.16</v>
          </cell>
          <cell r="B122" t="str">
            <v>Manilha de grês 300x600 mm, com tampa de concreto</v>
          </cell>
          <cell r="C122">
            <v>34641</v>
          </cell>
          <cell r="D122" t="str">
            <v>un</v>
          </cell>
          <cell r="E122">
            <v>3</v>
          </cell>
          <cell r="F122">
            <v>104.76</v>
          </cell>
          <cell r="G122">
            <v>314.27999999999997</v>
          </cell>
          <cell r="H122">
            <v>0.16500000000000026</v>
          </cell>
          <cell r="I122">
            <v>122.04</v>
          </cell>
          <cell r="J122">
            <v>366.12</v>
          </cell>
        </row>
        <row r="123">
          <cell r="A123" t="str">
            <v>07.9.1.17</v>
          </cell>
          <cell r="B123" t="str">
            <v xml:space="preserve">Parafuso autoatarrachante DN 4,2x32 mm zincado  </v>
          </cell>
          <cell r="C123">
            <v>4377</v>
          </cell>
          <cell r="D123" t="str">
            <v>un</v>
          </cell>
          <cell r="E123">
            <v>15</v>
          </cell>
          <cell r="F123">
            <v>0.2</v>
          </cell>
          <cell r="G123">
            <v>3</v>
          </cell>
          <cell r="H123">
            <v>0.16500000000000026</v>
          </cell>
          <cell r="I123">
            <v>0.23</v>
          </cell>
          <cell r="J123">
            <v>3.45</v>
          </cell>
        </row>
        <row r="124">
          <cell r="A124" t="str">
            <v>07.9.1.18</v>
          </cell>
          <cell r="B124" t="str">
            <v>Perfilado de aço zincado 35x35 mm L=3,00 m</v>
          </cell>
          <cell r="C124">
            <v>39028</v>
          </cell>
          <cell r="D124" t="str">
            <v>m</v>
          </cell>
          <cell r="E124">
            <v>60</v>
          </cell>
          <cell r="F124">
            <v>12.65</v>
          </cell>
          <cell r="G124">
            <v>759</v>
          </cell>
          <cell r="H124">
            <v>0.16500000000000026</v>
          </cell>
          <cell r="I124">
            <v>14.73</v>
          </cell>
          <cell r="J124">
            <v>883.8</v>
          </cell>
        </row>
        <row r="125">
          <cell r="A125" t="str">
            <v>07.9.1.19</v>
          </cell>
          <cell r="B125" t="str">
            <v>Reator para 2 lâmp. Fluoresc.tipo eletrônico - AFP</v>
          </cell>
          <cell r="C125">
            <v>38777</v>
          </cell>
          <cell r="D125" t="str">
            <v>un</v>
          </cell>
          <cell r="E125">
            <v>15</v>
          </cell>
          <cell r="F125">
            <v>69.02</v>
          </cell>
          <cell r="G125">
            <v>1035.3</v>
          </cell>
          <cell r="H125">
            <v>0.16500000000000026</v>
          </cell>
          <cell r="I125">
            <v>80.400000000000006</v>
          </cell>
          <cell r="J125">
            <v>1206</v>
          </cell>
        </row>
        <row r="126">
          <cell r="A126" t="str">
            <v>07.9.1.20</v>
          </cell>
          <cell r="B126" t="str">
            <v>Saída lateral (Ø¾") para perfilado 38x38mm</v>
          </cell>
          <cell r="C126" t="str">
            <v>Cotação</v>
          </cell>
          <cell r="D126" t="str">
            <v>un</v>
          </cell>
          <cell r="E126">
            <v>3</v>
          </cell>
          <cell r="F126">
            <v>6.15</v>
          </cell>
          <cell r="G126">
            <v>18.45</v>
          </cell>
          <cell r="H126">
            <v>0.16500000000000026</v>
          </cell>
          <cell r="I126">
            <v>7.16</v>
          </cell>
          <cell r="J126">
            <v>21.48</v>
          </cell>
        </row>
        <row r="127">
          <cell r="A127" t="str">
            <v>07.9.1.21</v>
          </cell>
          <cell r="B127" t="str">
            <v>Solda exotérmica</v>
          </cell>
          <cell r="C127" t="str">
            <v>Cotação</v>
          </cell>
          <cell r="D127" t="str">
            <v>un</v>
          </cell>
          <cell r="E127">
            <v>8</v>
          </cell>
          <cell r="F127">
            <v>19.45</v>
          </cell>
          <cell r="G127">
            <v>155.6</v>
          </cell>
          <cell r="H127">
            <v>0.16500000000000026</v>
          </cell>
          <cell r="I127">
            <v>22.65</v>
          </cell>
          <cell r="J127">
            <v>181.2</v>
          </cell>
        </row>
        <row r="128">
          <cell r="A128" t="str">
            <v>07.9.1.22</v>
          </cell>
          <cell r="B128" t="str">
            <v>Gancho suspensão curta para luminária em aço zincado</v>
          </cell>
          <cell r="C128" t="str">
            <v>Cotação</v>
          </cell>
          <cell r="D128" t="str">
            <v>un</v>
          </cell>
          <cell r="E128">
            <v>30</v>
          </cell>
          <cell r="F128">
            <v>4.1500000000000004</v>
          </cell>
          <cell r="G128">
            <v>124.5</v>
          </cell>
          <cell r="H128">
            <v>0.16500000000000026</v>
          </cell>
          <cell r="I128">
            <v>4.83</v>
          </cell>
          <cell r="J128">
            <v>144.9</v>
          </cell>
        </row>
        <row r="129">
          <cell r="A129" t="str">
            <v>07.9.1.23</v>
          </cell>
          <cell r="B129" t="str">
            <v>Tomada embutir simples-inclusive caixa 2x4"</v>
          </cell>
          <cell r="C129">
            <v>38075</v>
          </cell>
          <cell r="D129" t="str">
            <v>un</v>
          </cell>
          <cell r="E129">
            <v>3</v>
          </cell>
          <cell r="F129">
            <v>17.420000000000002</v>
          </cell>
          <cell r="G129">
            <v>52.26</v>
          </cell>
          <cell r="H129">
            <v>0.16500000000000026</v>
          </cell>
          <cell r="I129">
            <v>20.29</v>
          </cell>
          <cell r="J129">
            <v>60.87</v>
          </cell>
        </row>
        <row r="130">
          <cell r="A130" t="str">
            <v/>
          </cell>
          <cell r="B130"/>
          <cell r="C130"/>
          <cell r="D130"/>
          <cell r="E130"/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</row>
        <row r="131">
          <cell r="A131" t="str">
            <v>TOTAL</v>
          </cell>
          <cell r="B131"/>
          <cell r="C131" t="str">
            <v>TOTAL  ( R$ )</v>
          </cell>
          <cell r="D131"/>
          <cell r="E131"/>
          <cell r="F131"/>
          <cell r="G131">
            <v>563090.1</v>
          </cell>
          <cell r="H131"/>
          <cell r="I131"/>
          <cell r="J131">
            <v>677638.07999999961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08-ELEVATÓRIA DE RECIRCULAÇÃO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08.1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08.1.1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08.1.1.1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29.61</v>
          </cell>
          <cell r="F10">
            <v>48.6</v>
          </cell>
          <cell r="G10">
            <v>1439.04</v>
          </cell>
          <cell r="H10">
            <v>0.24</v>
          </cell>
          <cell r="I10">
            <v>60.26</v>
          </cell>
          <cell r="J10">
            <v>1784.29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08.2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08.2.1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08.2.1.1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224.83</v>
          </cell>
          <cell r="F14">
            <v>12.79</v>
          </cell>
          <cell r="G14">
            <v>2875.57</v>
          </cell>
          <cell r="H14">
            <v>0.24</v>
          </cell>
          <cell r="I14">
            <v>15.85</v>
          </cell>
          <cell r="J14">
            <v>3563.55</v>
          </cell>
        </row>
        <row r="15">
          <cell r="A15" t="str">
            <v>08.2.2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08.2.2.1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125.3</v>
          </cell>
          <cell r="F16">
            <v>15.28</v>
          </cell>
          <cell r="G16">
            <v>1914.58</v>
          </cell>
          <cell r="H16">
            <v>0.24</v>
          </cell>
          <cell r="I16">
            <v>18.940000000000001</v>
          </cell>
          <cell r="J16">
            <v>2373.1799999999998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08.3</v>
          </cell>
          <cell r="B18" t="str">
            <v>ESCORAMENTO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08.3.1</v>
          </cell>
          <cell r="B19" t="str">
            <v>Escoramento metálico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08.3.1.1</v>
          </cell>
          <cell r="B20" t="str">
            <v>Escoramento com Perfil Metalico</v>
          </cell>
          <cell r="C20">
            <v>101593</v>
          </cell>
          <cell r="D20" t="str">
            <v>m²</v>
          </cell>
          <cell r="E20">
            <v>146.04</v>
          </cell>
          <cell r="F20">
            <v>94.02</v>
          </cell>
          <cell r="G20">
            <v>13730.68</v>
          </cell>
          <cell r="H20">
            <v>0.24</v>
          </cell>
          <cell r="I20">
            <v>116.58</v>
          </cell>
          <cell r="J20">
            <v>17025.34</v>
          </cell>
        </row>
        <row r="21">
          <cell r="A21" t="str">
            <v/>
          </cell>
          <cell r="B21"/>
          <cell r="C21"/>
          <cell r="D21"/>
          <cell r="E21"/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</row>
        <row r="22">
          <cell r="A22" t="str">
            <v>08.4</v>
          </cell>
          <cell r="B22" t="str">
            <v>ESGOTAMENTO</v>
          </cell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 t="str">
            <v>08.4.1</v>
          </cell>
          <cell r="B23" t="str">
            <v>Esgotamento com bombas</v>
          </cell>
          <cell r="C23"/>
          <cell r="D23"/>
          <cell r="E23"/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</row>
        <row r="24">
          <cell r="A24" t="str">
            <v>08.4.1.1</v>
          </cell>
          <cell r="B24" t="str">
            <v>Esgotamento com bomba auto-escorvante, a gasolina</v>
          </cell>
          <cell r="C24">
            <v>7042</v>
          </cell>
          <cell r="D24" t="str">
            <v>h</v>
          </cell>
          <cell r="E24">
            <v>100</v>
          </cell>
          <cell r="F24">
            <v>21.87</v>
          </cell>
          <cell r="G24">
            <v>2187</v>
          </cell>
          <cell r="H24">
            <v>0.24</v>
          </cell>
          <cell r="I24">
            <v>27.11</v>
          </cell>
          <cell r="J24">
            <v>2711</v>
          </cell>
        </row>
        <row r="25">
          <cell r="A25" t="str">
            <v/>
          </cell>
          <cell r="B25"/>
          <cell r="C25"/>
          <cell r="D25"/>
          <cell r="E25"/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</row>
        <row r="26">
          <cell r="A26" t="str">
            <v>08.5</v>
          </cell>
          <cell r="B26" t="str">
            <v>FUNDAÇÃO E ESTRUTURA (ELR)</v>
          </cell>
          <cell r="C26"/>
          <cell r="D26"/>
          <cell r="E26"/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</row>
        <row r="27">
          <cell r="A27" t="str">
            <v>08.5.1</v>
          </cell>
          <cell r="B27" t="str">
            <v>Estacas</v>
          </cell>
          <cell r="C27"/>
          <cell r="D27"/>
          <cell r="E27"/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</row>
        <row r="28">
          <cell r="A28" t="str">
            <v>08.5.1.1</v>
          </cell>
          <cell r="B28" t="str">
            <v>Mobilização e Desmobilização Eq. Estacas</v>
          </cell>
          <cell r="C28" t="str">
            <v>Composição</v>
          </cell>
          <cell r="D28" t="str">
            <v>un</v>
          </cell>
          <cell r="E28">
            <v>1</v>
          </cell>
          <cell r="F28">
            <v>2399.52</v>
          </cell>
          <cell r="G28">
            <v>2399.52</v>
          </cell>
          <cell r="H28">
            <v>0.24</v>
          </cell>
          <cell r="I28">
            <v>2975.4</v>
          </cell>
          <cell r="J28">
            <v>2975.4</v>
          </cell>
        </row>
        <row r="29">
          <cell r="A29" t="str">
            <v>08.5.1.2</v>
          </cell>
          <cell r="B29" t="str">
            <v>Estaca hélice contínua, diâmetro de 30 cm, incluso concreto fck=30mpa e armadura mínima (exclusive mobilização, desmobilização e bombeamento)</v>
          </cell>
          <cell r="C29">
            <v>100651</v>
          </cell>
          <cell r="D29" t="str">
            <v>m</v>
          </cell>
          <cell r="E29">
            <v>28</v>
          </cell>
          <cell r="F29">
            <v>142.43</v>
          </cell>
          <cell r="G29">
            <v>3988.04</v>
          </cell>
          <cell r="H29">
            <v>0.24</v>
          </cell>
          <cell r="I29">
            <v>176.61</v>
          </cell>
          <cell r="J29">
            <v>4945.08</v>
          </cell>
        </row>
        <row r="30">
          <cell r="A30"/>
          <cell r="B30"/>
          <cell r="C30"/>
          <cell r="D30"/>
          <cell r="E30"/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</row>
        <row r="31">
          <cell r="A31" t="str">
            <v>08.5.2</v>
          </cell>
          <cell r="B31" t="str">
            <v>Lastros e Concretos</v>
          </cell>
          <cell r="C31"/>
          <cell r="D31"/>
          <cell r="E31"/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</row>
        <row r="32">
          <cell r="A32" t="str">
            <v>08.5.2.1</v>
          </cell>
          <cell r="B32" t="str">
            <v>Lastro de Brita</v>
          </cell>
          <cell r="C32">
            <v>100322</v>
          </cell>
          <cell r="D32" t="str">
            <v>m³</v>
          </cell>
          <cell r="E32">
            <v>7.22</v>
          </cell>
          <cell r="F32">
            <v>111.17</v>
          </cell>
          <cell r="G32">
            <v>802.64</v>
          </cell>
          <cell r="H32">
            <v>0.24</v>
          </cell>
          <cell r="I32">
            <v>137.85</v>
          </cell>
          <cell r="J32">
            <v>995.27</v>
          </cell>
        </row>
        <row r="33">
          <cell r="A33" t="str">
            <v>08.5.2.2</v>
          </cell>
          <cell r="B33" t="str">
            <v>Lastro de Concreto Magro</v>
          </cell>
          <cell r="C33">
            <v>96620</v>
          </cell>
          <cell r="D33" t="str">
            <v>m³</v>
          </cell>
          <cell r="E33">
            <v>3.15</v>
          </cell>
          <cell r="F33">
            <v>586.77</v>
          </cell>
          <cell r="G33">
            <v>1848.32</v>
          </cell>
          <cell r="H33">
            <v>0.24</v>
          </cell>
          <cell r="I33">
            <v>727.59</v>
          </cell>
          <cell r="J33">
            <v>2291.9</v>
          </cell>
        </row>
        <row r="34">
          <cell r="A34" t="str">
            <v>08.5.2.3</v>
          </cell>
          <cell r="B34" t="str">
            <v>Enchimento em concreto</v>
          </cell>
          <cell r="C34">
            <v>94963</v>
          </cell>
          <cell r="D34" t="str">
            <v>m³</v>
          </cell>
          <cell r="E34">
            <v>2.68</v>
          </cell>
          <cell r="F34">
            <v>419.22</v>
          </cell>
          <cell r="G34">
            <v>1123.5</v>
          </cell>
          <cell r="H34">
            <v>0.24</v>
          </cell>
          <cell r="I34">
            <v>519.83000000000004</v>
          </cell>
          <cell r="J34">
            <v>1393.14</v>
          </cell>
        </row>
        <row r="35">
          <cell r="A35" t="str">
            <v>08.5.2.4</v>
          </cell>
          <cell r="B35" t="str">
            <v>Concreto estrutural Fck 40MPa</v>
          </cell>
          <cell r="C35">
            <v>34496</v>
          </cell>
          <cell r="D35" t="str">
            <v>m³</v>
          </cell>
          <cell r="E35">
            <v>37.229999999999997</v>
          </cell>
          <cell r="F35">
            <v>554.88</v>
          </cell>
          <cell r="G35">
            <v>20658.18</v>
          </cell>
          <cell r="H35">
            <v>0.16500000000000026</v>
          </cell>
          <cell r="I35">
            <v>646.42999999999995</v>
          </cell>
          <cell r="J35">
            <v>24066.58</v>
          </cell>
        </row>
        <row r="36">
          <cell r="A36" t="str">
            <v>08.5.2.5</v>
          </cell>
          <cell r="B36" t="str">
            <v>Lançamento com uso de Bomba, adensamento e acabamento de Concreto em Estruturas</v>
          </cell>
          <cell r="C36">
            <v>103673</v>
          </cell>
          <cell r="D36" t="str">
            <v>m³</v>
          </cell>
          <cell r="E36">
            <v>43.059999999999995</v>
          </cell>
          <cell r="F36">
            <v>40.29</v>
          </cell>
          <cell r="G36">
            <v>1734.88</v>
          </cell>
          <cell r="H36">
            <v>0.24</v>
          </cell>
          <cell r="I36">
            <v>49.95</v>
          </cell>
          <cell r="J36">
            <v>2150.84</v>
          </cell>
        </row>
        <row r="37">
          <cell r="A37" t="str">
            <v>08.5.3</v>
          </cell>
          <cell r="B37" t="str">
            <v>Fôrmas e cimbramentos</v>
          </cell>
          <cell r="C37"/>
          <cell r="D37"/>
          <cell r="E37"/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</row>
        <row r="38">
          <cell r="A38" t="str">
            <v>08.5.3.1</v>
          </cell>
          <cell r="B38" t="str">
            <v>Montagem e desmontagem de fôrma de laje maciça, 4 utilizações.</v>
          </cell>
          <cell r="C38">
            <v>92514</v>
          </cell>
          <cell r="D38" t="str">
            <v>m²</v>
          </cell>
          <cell r="E38">
            <v>174.4</v>
          </cell>
          <cell r="F38">
            <v>70.069999999999993</v>
          </cell>
          <cell r="G38">
            <v>12220.2</v>
          </cell>
          <cell r="H38">
            <v>0.24</v>
          </cell>
          <cell r="I38">
            <v>86.88</v>
          </cell>
          <cell r="J38">
            <v>15151.87</v>
          </cell>
        </row>
        <row r="39">
          <cell r="A39" t="str">
            <v>08.5.4</v>
          </cell>
          <cell r="B39" t="str">
            <v>Armaduras</v>
          </cell>
          <cell r="C39"/>
          <cell r="D39"/>
          <cell r="E39"/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</row>
        <row r="40">
          <cell r="A40" t="str">
            <v>08.5.4.1</v>
          </cell>
          <cell r="B40" t="str">
            <v>Armadura CA - 50 6,3mm</v>
          </cell>
          <cell r="C40">
            <v>92916</v>
          </cell>
          <cell r="D40" t="str">
            <v>kg</v>
          </cell>
          <cell r="E40">
            <v>85.7</v>
          </cell>
          <cell r="F40">
            <v>15.74</v>
          </cell>
          <cell r="G40">
            <v>1348.91</v>
          </cell>
          <cell r="H40">
            <v>0.24</v>
          </cell>
          <cell r="I40">
            <v>19.510000000000002</v>
          </cell>
          <cell r="J40">
            <v>1672</v>
          </cell>
        </row>
        <row r="41">
          <cell r="A41" t="str">
            <v>08.5.4.2</v>
          </cell>
          <cell r="B41" t="str">
            <v>Armadura CA - 50 8mm</v>
          </cell>
          <cell r="C41">
            <v>92917</v>
          </cell>
          <cell r="D41" t="str">
            <v>kg</v>
          </cell>
          <cell r="E41">
            <v>482.52</v>
          </cell>
          <cell r="F41">
            <v>14.51</v>
          </cell>
          <cell r="G41">
            <v>7001.36</v>
          </cell>
          <cell r="H41">
            <v>0.24</v>
          </cell>
          <cell r="I41">
            <v>17.989999999999998</v>
          </cell>
          <cell r="J41">
            <v>8680.5300000000007</v>
          </cell>
        </row>
        <row r="42">
          <cell r="A42" t="str">
            <v>08.5.4.3</v>
          </cell>
          <cell r="B42" t="str">
            <v>Armadura CA - 50 10mm</v>
          </cell>
          <cell r="C42">
            <v>92919</v>
          </cell>
          <cell r="D42" t="str">
            <v>kg</v>
          </cell>
          <cell r="E42">
            <v>2704.3</v>
          </cell>
          <cell r="F42">
            <v>12.77</v>
          </cell>
          <cell r="G42">
            <v>34533.910000000003</v>
          </cell>
          <cell r="H42">
            <v>0.24</v>
          </cell>
          <cell r="I42">
            <v>15.83</v>
          </cell>
          <cell r="J42">
            <v>42809.06</v>
          </cell>
        </row>
        <row r="43">
          <cell r="A43" t="str">
            <v>08.5.4.4</v>
          </cell>
          <cell r="B43" t="str">
            <v>Armadura CA - 50 16mm</v>
          </cell>
          <cell r="C43">
            <v>92922</v>
          </cell>
          <cell r="D43" t="str">
            <v>kg</v>
          </cell>
          <cell r="E43">
            <v>18.3</v>
          </cell>
          <cell r="F43">
            <v>10.19</v>
          </cell>
          <cell r="G43">
            <v>186.47</v>
          </cell>
          <cell r="H43">
            <v>0.24</v>
          </cell>
          <cell r="I43">
            <v>12.63</v>
          </cell>
          <cell r="J43">
            <v>231.12</v>
          </cell>
        </row>
        <row r="44">
          <cell r="A44"/>
          <cell r="B44"/>
          <cell r="C44"/>
          <cell r="D44"/>
          <cell r="E44"/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</row>
        <row r="45">
          <cell r="A45" t="str">
            <v>08.6</v>
          </cell>
          <cell r="B45" t="str">
            <v>FUNDAÇÃO E ESTRUTURA (ABRIGO ELÉTRICO)</v>
          </cell>
          <cell r="C45"/>
          <cell r="D45"/>
          <cell r="E45"/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</row>
        <row r="46">
          <cell r="A46" t="str">
            <v>08.6.1</v>
          </cell>
          <cell r="B46" t="str">
            <v>Lastros e Concretos</v>
          </cell>
          <cell r="C46"/>
          <cell r="D46"/>
          <cell r="E46"/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</row>
        <row r="47">
          <cell r="A47" t="str">
            <v>08.6.1.1</v>
          </cell>
          <cell r="B47" t="str">
            <v>Concreto estrutural Fck 30MPa</v>
          </cell>
          <cell r="C47">
            <v>34494</v>
          </cell>
          <cell r="D47" t="str">
            <v>m³</v>
          </cell>
          <cell r="E47">
            <v>2.7</v>
          </cell>
          <cell r="F47">
            <v>515.29</v>
          </cell>
          <cell r="G47">
            <v>1391.28</v>
          </cell>
          <cell r="H47">
            <v>0.16500000000000026</v>
          </cell>
          <cell r="I47">
            <v>600.30999999999995</v>
          </cell>
          <cell r="J47">
            <v>1620.83</v>
          </cell>
        </row>
        <row r="48">
          <cell r="A48" t="str">
            <v>08.6.1.2</v>
          </cell>
          <cell r="B48" t="str">
            <v>Lançamento com uso de Bomba, adensamento e acabamento de Concreto em Estruturas</v>
          </cell>
          <cell r="C48">
            <v>103673</v>
          </cell>
          <cell r="D48" t="str">
            <v>m³</v>
          </cell>
          <cell r="E48">
            <v>2.7</v>
          </cell>
          <cell r="F48">
            <v>40.29</v>
          </cell>
          <cell r="G48">
            <v>108.78</v>
          </cell>
          <cell r="H48">
            <v>0.24</v>
          </cell>
          <cell r="I48">
            <v>49.95</v>
          </cell>
          <cell r="J48">
            <v>134.86000000000001</v>
          </cell>
        </row>
        <row r="49">
          <cell r="A49" t="str">
            <v>08.6.2</v>
          </cell>
          <cell r="B49" t="str">
            <v>Fôrmas e cimbramentos</v>
          </cell>
          <cell r="C49"/>
          <cell r="D49"/>
          <cell r="E49"/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</row>
        <row r="50">
          <cell r="A50" t="str">
            <v>08.6.2.1</v>
          </cell>
          <cell r="B50" t="str">
            <v>Montagem e desmontagem de fôrma de pilares retangulares e estruturas similares, 4 utilizações.</v>
          </cell>
          <cell r="C50">
            <v>92419</v>
          </cell>
          <cell r="D50" t="str">
            <v>m²</v>
          </cell>
          <cell r="E50">
            <v>5.4</v>
          </cell>
          <cell r="F50">
            <v>95.26</v>
          </cell>
          <cell r="G50">
            <v>514.4</v>
          </cell>
          <cell r="H50">
            <v>0.24</v>
          </cell>
          <cell r="I50">
            <v>118.12</v>
          </cell>
          <cell r="J50">
            <v>637.84</v>
          </cell>
        </row>
        <row r="51">
          <cell r="A51" t="str">
            <v>08.6.2.2</v>
          </cell>
          <cell r="B51" t="str">
            <v>Montagem e desmontagem de fôrma de viga, escoramento com garfo de madeira, 4 utilizações.</v>
          </cell>
          <cell r="C51">
            <v>92455</v>
          </cell>
          <cell r="D51" t="str">
            <v>m²</v>
          </cell>
          <cell r="E51">
            <v>5.85</v>
          </cell>
          <cell r="F51">
            <v>169.1</v>
          </cell>
          <cell r="G51">
            <v>989.23</v>
          </cell>
          <cell r="H51">
            <v>0.24</v>
          </cell>
          <cell r="I51">
            <v>209.68</v>
          </cell>
          <cell r="J51">
            <v>1226.6199999999999</v>
          </cell>
        </row>
        <row r="52">
          <cell r="A52" t="str">
            <v>08.6.2.3</v>
          </cell>
          <cell r="B52" t="str">
            <v>Montagem e desmontagem de fôrma de laje maciça, 4 utilizações.</v>
          </cell>
          <cell r="C52">
            <v>92514</v>
          </cell>
          <cell r="D52" t="str">
            <v>m²</v>
          </cell>
          <cell r="E52">
            <v>3.1</v>
          </cell>
          <cell r="F52">
            <v>70.069999999999993</v>
          </cell>
          <cell r="G52">
            <v>217.21</v>
          </cell>
          <cell r="H52">
            <v>0.24</v>
          </cell>
          <cell r="I52">
            <v>86.88</v>
          </cell>
          <cell r="J52">
            <v>269.32</v>
          </cell>
        </row>
        <row r="53">
          <cell r="A53" t="str">
            <v>08.6.2.4</v>
          </cell>
          <cell r="B53" t="str">
            <v>Fabricação, montagem e desmontagem de fôrma para bloco de coroamento.</v>
          </cell>
          <cell r="C53">
            <v>96534</v>
          </cell>
          <cell r="D53" t="str">
            <v>m²</v>
          </cell>
          <cell r="E53">
            <v>3.45</v>
          </cell>
          <cell r="F53">
            <v>74.8</v>
          </cell>
          <cell r="G53">
            <v>258.06</v>
          </cell>
          <cell r="H53">
            <v>0.24</v>
          </cell>
          <cell r="I53">
            <v>92.75</v>
          </cell>
          <cell r="J53">
            <v>319.98</v>
          </cell>
        </row>
        <row r="54">
          <cell r="A54"/>
          <cell r="B54"/>
          <cell r="C54"/>
          <cell r="D54"/>
          <cell r="E54"/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</row>
        <row r="55">
          <cell r="A55" t="str">
            <v>08.6.3</v>
          </cell>
          <cell r="B55" t="str">
            <v>Armaduras</v>
          </cell>
          <cell r="C55"/>
          <cell r="D55"/>
          <cell r="E55"/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</row>
        <row r="56">
          <cell r="A56" t="str">
            <v>08.6.3.1</v>
          </cell>
          <cell r="B56" t="str">
            <v>Armadura CA - 50 6,3mm</v>
          </cell>
          <cell r="C56">
            <v>92916</v>
          </cell>
          <cell r="D56" t="str">
            <v>kg</v>
          </cell>
          <cell r="E56">
            <v>31</v>
          </cell>
          <cell r="F56">
            <v>15.74</v>
          </cell>
          <cell r="G56">
            <v>487.94</v>
          </cell>
          <cell r="H56">
            <v>0.24</v>
          </cell>
          <cell r="I56">
            <v>19.510000000000002</v>
          </cell>
          <cell r="J56">
            <v>604.80999999999995</v>
          </cell>
        </row>
        <row r="57">
          <cell r="A57" t="str">
            <v>08.6.3.2</v>
          </cell>
          <cell r="B57" t="str">
            <v>Armadura CA - 50 8mm</v>
          </cell>
          <cell r="C57">
            <v>92917</v>
          </cell>
          <cell r="D57" t="str">
            <v>kg</v>
          </cell>
          <cell r="E57">
            <v>23.5</v>
          </cell>
          <cell r="F57">
            <v>14.51</v>
          </cell>
          <cell r="G57">
            <v>340.98</v>
          </cell>
          <cell r="H57">
            <v>0.24</v>
          </cell>
          <cell r="I57">
            <v>17.989999999999998</v>
          </cell>
          <cell r="J57">
            <v>422.76</v>
          </cell>
        </row>
        <row r="58">
          <cell r="A58" t="str">
            <v>08.6.3.3</v>
          </cell>
          <cell r="B58" t="str">
            <v>Armadura CA - 50 10mm</v>
          </cell>
          <cell r="C58">
            <v>92919</v>
          </cell>
          <cell r="D58" t="str">
            <v>kg</v>
          </cell>
          <cell r="E58">
            <v>41.2</v>
          </cell>
          <cell r="F58">
            <v>12.77</v>
          </cell>
          <cell r="G58">
            <v>526.12</v>
          </cell>
          <cell r="H58">
            <v>0.24</v>
          </cell>
          <cell r="I58">
            <v>15.83</v>
          </cell>
          <cell r="J58">
            <v>652.19000000000005</v>
          </cell>
        </row>
        <row r="59">
          <cell r="A59" t="str">
            <v>08.6.3.4</v>
          </cell>
          <cell r="B59" t="str">
            <v>Armadura CA - 50 20mm</v>
          </cell>
          <cell r="C59">
            <v>92923</v>
          </cell>
          <cell r="D59" t="str">
            <v>kg</v>
          </cell>
          <cell r="E59">
            <v>88.1</v>
          </cell>
          <cell r="F59">
            <v>11.49</v>
          </cell>
          <cell r="G59">
            <v>1012.26</v>
          </cell>
          <cell r="H59">
            <v>0.24</v>
          </cell>
          <cell r="I59">
            <v>14.24</v>
          </cell>
          <cell r="J59">
            <v>1254.54</v>
          </cell>
        </row>
        <row r="60">
          <cell r="A60" t="str">
            <v>08.6.3.5</v>
          </cell>
          <cell r="B60" t="str">
            <v>Armadura CA - 60 5mm</v>
          </cell>
          <cell r="C60">
            <v>92915</v>
          </cell>
          <cell r="D60" t="str">
            <v>kg</v>
          </cell>
          <cell r="E60">
            <v>20.7</v>
          </cell>
          <cell r="F60">
            <v>17.010000000000002</v>
          </cell>
          <cell r="G60">
            <v>352.1</v>
          </cell>
          <cell r="H60">
            <v>0.24</v>
          </cell>
          <cell r="I60">
            <v>21.09</v>
          </cell>
          <cell r="J60">
            <v>436.56</v>
          </cell>
        </row>
        <row r="61">
          <cell r="A61" t="str">
            <v/>
          </cell>
          <cell r="B61"/>
          <cell r="C61"/>
          <cell r="D61"/>
          <cell r="E61"/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</row>
        <row r="62">
          <cell r="A62" t="str">
            <v>08.7</v>
          </cell>
          <cell r="B62" t="str">
            <v>FECHAMENTO</v>
          </cell>
          <cell r="C62"/>
          <cell r="D62"/>
          <cell r="E62"/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</row>
        <row r="63">
          <cell r="A63" t="str">
            <v>08.7.1</v>
          </cell>
          <cell r="B63" t="str">
            <v>Alvenarias</v>
          </cell>
          <cell r="C63"/>
          <cell r="D63"/>
          <cell r="E63"/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</row>
        <row r="64">
          <cell r="A64" t="str">
            <v>08.7.1.1</v>
          </cell>
          <cell r="B64" t="str">
            <v>Alvenaria de vedação de blocos cerâmicos furados na vertical de 9x19x39 cm (espessura 9 cm) e argamassa de assentamento com preparo em betoneira</v>
          </cell>
          <cell r="C64">
            <v>103322</v>
          </cell>
          <cell r="D64" t="str">
            <v>m²</v>
          </cell>
          <cell r="E64">
            <v>14.43</v>
          </cell>
          <cell r="F64">
            <v>55.8</v>
          </cell>
          <cell r="G64">
            <v>805.19</v>
          </cell>
          <cell r="H64">
            <v>0.24</v>
          </cell>
          <cell r="I64">
            <v>69.19</v>
          </cell>
          <cell r="J64">
            <v>998.41</v>
          </cell>
        </row>
        <row r="65">
          <cell r="A65" t="str">
            <v/>
          </cell>
          <cell r="B65"/>
          <cell r="C65"/>
          <cell r="D65"/>
          <cell r="E65"/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</row>
        <row r="66">
          <cell r="A66" t="str">
            <v>08.7.2</v>
          </cell>
          <cell r="B66" t="str">
            <v>Proteção e Acesso</v>
          </cell>
          <cell r="C66"/>
          <cell r="D66"/>
          <cell r="E66"/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</row>
        <row r="67">
          <cell r="A67" t="str">
            <v>08.7.2.1</v>
          </cell>
          <cell r="B67" t="str">
            <v xml:space="preserve">Escada marinheiro em pultrudado h=1,45m  </v>
          </cell>
          <cell r="C67" t="str">
            <v>Cotação</v>
          </cell>
          <cell r="D67" t="str">
            <v>un</v>
          </cell>
          <cell r="E67">
            <v>3</v>
          </cell>
          <cell r="F67">
            <v>2772.41</v>
          </cell>
          <cell r="G67">
            <v>8317.23</v>
          </cell>
          <cell r="H67">
            <v>0.16500000000000026</v>
          </cell>
          <cell r="I67">
            <v>3229.85</v>
          </cell>
          <cell r="J67">
            <v>9689.5499999999993</v>
          </cell>
        </row>
        <row r="68">
          <cell r="A68" t="str">
            <v>08.7.2.2</v>
          </cell>
          <cell r="B68" t="str">
            <v>Guarda-corpo fixação lateral h=1.30m em pultrudado - ELR</v>
          </cell>
          <cell r="C68" t="str">
            <v>Cotação</v>
          </cell>
          <cell r="D68" t="str">
            <v>un</v>
          </cell>
          <cell r="E68">
            <v>1</v>
          </cell>
          <cell r="F68">
            <v>8353.5300000000007</v>
          </cell>
          <cell r="G68">
            <v>8353.5300000000007</v>
          </cell>
          <cell r="H68">
            <v>0.16500000000000026</v>
          </cell>
          <cell r="I68">
            <v>9731.86</v>
          </cell>
          <cell r="J68">
            <v>9731.86</v>
          </cell>
        </row>
        <row r="69">
          <cell r="A69" t="str">
            <v/>
          </cell>
          <cell r="B69"/>
          <cell r="C69"/>
          <cell r="D69"/>
          <cell r="E69"/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</row>
        <row r="70">
          <cell r="A70" t="str">
            <v>08.8</v>
          </cell>
          <cell r="B70" t="str">
            <v>REVESTIMENTO E TRATAMENTO DE SUPERFÍCIES PISO, PAREDE E COBERTURA</v>
          </cell>
          <cell r="C70"/>
          <cell r="D70"/>
          <cell r="E70"/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</row>
        <row r="71">
          <cell r="A71" t="str">
            <v>08.8.1</v>
          </cell>
          <cell r="B71" t="str">
            <v>Impermeabilização</v>
          </cell>
          <cell r="C71"/>
          <cell r="D71"/>
          <cell r="E71"/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</row>
        <row r="72">
          <cell r="A72" t="str">
            <v>08.8.1.1</v>
          </cell>
          <cell r="B72" t="str">
            <v>Impermeabilização sistema flexível/ poliuretano</v>
          </cell>
          <cell r="C72">
            <v>98553</v>
          </cell>
          <cell r="D72" t="str">
            <v>m²</v>
          </cell>
          <cell r="E72">
            <v>80.569999999999993</v>
          </cell>
          <cell r="F72">
            <v>139.68</v>
          </cell>
          <cell r="G72">
            <v>11254.01</v>
          </cell>
          <cell r="H72">
            <v>0.24</v>
          </cell>
          <cell r="I72">
            <v>173.2</v>
          </cell>
          <cell r="J72">
            <v>13954.72</v>
          </cell>
        </row>
        <row r="73">
          <cell r="A73" t="str">
            <v>08.8.1.2</v>
          </cell>
          <cell r="B73" t="str">
            <v>Manta de impermeabilização</v>
          </cell>
          <cell r="C73" t="str">
            <v>Cotação</v>
          </cell>
          <cell r="D73" t="str">
            <v>m²</v>
          </cell>
          <cell r="E73">
            <v>4.7300000000000004</v>
          </cell>
          <cell r="F73">
            <v>24.99</v>
          </cell>
          <cell r="G73">
            <v>118.2</v>
          </cell>
          <cell r="H73">
            <v>0.16500000000000026</v>
          </cell>
          <cell r="I73">
            <v>29.11</v>
          </cell>
          <cell r="J73">
            <v>137.69</v>
          </cell>
        </row>
        <row r="74">
          <cell r="A74" t="str">
            <v>08.8.1.3</v>
          </cell>
          <cell r="B74" t="str">
            <v>Enchimento com vermiculita</v>
          </cell>
          <cell r="C74">
            <v>98563</v>
          </cell>
          <cell r="D74" t="str">
            <v>m²</v>
          </cell>
          <cell r="E74">
            <v>5.0199999999999996</v>
          </cell>
          <cell r="F74">
            <v>35.29</v>
          </cell>
          <cell r="G74">
            <v>177.15</v>
          </cell>
          <cell r="H74">
            <v>0.24</v>
          </cell>
          <cell r="I74">
            <v>43.75</v>
          </cell>
          <cell r="J74">
            <v>219.62</v>
          </cell>
        </row>
        <row r="75">
          <cell r="A75" t="str">
            <v>08.8.1.4</v>
          </cell>
          <cell r="B75" t="str">
            <v>Regularização de piso com argamassa de cimento e areia, com aditivo impermeabilizante, e = 2cm</v>
          </cell>
          <cell r="C75">
            <v>98560</v>
          </cell>
          <cell r="D75" t="str">
            <v>m²</v>
          </cell>
          <cell r="E75">
            <v>5.0199999999999996</v>
          </cell>
          <cell r="F75">
            <v>48.67</v>
          </cell>
          <cell r="G75">
            <v>244.32</v>
          </cell>
          <cell r="H75">
            <v>0.24</v>
          </cell>
          <cell r="I75">
            <v>60.35</v>
          </cell>
          <cell r="J75">
            <v>302.95</v>
          </cell>
        </row>
        <row r="76">
          <cell r="A76" t="str">
            <v>08.8.2</v>
          </cell>
          <cell r="B76" t="str">
            <v>Revestimento externo</v>
          </cell>
          <cell r="C76"/>
          <cell r="D76"/>
          <cell r="E76"/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</row>
        <row r="77">
          <cell r="A77" t="str">
            <v>08.8.2.1</v>
          </cell>
          <cell r="B77" t="str">
            <v>Chapisco aplicado em alvenaria (com presença de vãos) de fachada, com colher de pedreiro, argamassa traço 1:3 com preparo em betoneira</v>
          </cell>
          <cell r="C77">
            <v>87879</v>
          </cell>
          <cell r="D77" t="str">
            <v>m²</v>
          </cell>
          <cell r="E77">
            <v>10.54</v>
          </cell>
          <cell r="F77">
            <v>4.29</v>
          </cell>
          <cell r="G77">
            <v>45.21</v>
          </cell>
          <cell r="H77">
            <v>0.24</v>
          </cell>
          <cell r="I77">
            <v>5.31</v>
          </cell>
          <cell r="J77">
            <v>55.96</v>
          </cell>
        </row>
        <row r="78">
          <cell r="A78" t="str">
            <v>08.8.2.2</v>
          </cell>
          <cell r="B78" t="str">
            <v>Massa única para fachadas</v>
          </cell>
          <cell r="C78">
            <v>87529</v>
          </cell>
          <cell r="D78" t="str">
            <v>m²</v>
          </cell>
          <cell r="E78">
            <v>10.54</v>
          </cell>
          <cell r="F78">
            <v>35.03</v>
          </cell>
          <cell r="G78">
            <v>369.21</v>
          </cell>
          <cell r="H78">
            <v>0.24</v>
          </cell>
          <cell r="I78">
            <v>43.43</v>
          </cell>
          <cell r="J78">
            <v>457.75</v>
          </cell>
        </row>
        <row r="79">
          <cell r="A79" t="str">
            <v>08.8.2.3</v>
          </cell>
          <cell r="B79" t="str">
            <v>Tinta acrílica fosca azul claro - base a - G013 (referência da cor: tintas kiling ou equivalente técnico)</v>
          </cell>
          <cell r="C79">
            <v>88489</v>
          </cell>
          <cell r="D79" t="str">
            <v>m²</v>
          </cell>
          <cell r="E79">
            <v>10.54</v>
          </cell>
          <cell r="F79">
            <v>12.57</v>
          </cell>
          <cell r="G79">
            <v>132.47999999999999</v>
          </cell>
          <cell r="H79">
            <v>0.24</v>
          </cell>
          <cell r="I79">
            <v>15.58</v>
          </cell>
          <cell r="J79">
            <v>164.21</v>
          </cell>
        </row>
        <row r="80">
          <cell r="A80" t="str">
            <v>08.8.2.4</v>
          </cell>
          <cell r="B80" t="str">
            <v>Aplicaçao de selador em paredes</v>
          </cell>
          <cell r="C80">
            <v>88485</v>
          </cell>
          <cell r="D80" t="str">
            <v>m²</v>
          </cell>
          <cell r="E80">
            <v>10.54</v>
          </cell>
          <cell r="F80">
            <v>3.74</v>
          </cell>
          <cell r="G80">
            <v>39.409999999999997</v>
          </cell>
          <cell r="H80">
            <v>0.24</v>
          </cell>
          <cell r="I80">
            <v>4.63</v>
          </cell>
          <cell r="J80">
            <v>48.8</v>
          </cell>
        </row>
        <row r="81">
          <cell r="A81" t="str">
            <v>08.8.3</v>
          </cell>
          <cell r="B81" t="str">
            <v>Revestimento interno</v>
          </cell>
          <cell r="C81"/>
          <cell r="D81"/>
          <cell r="E81"/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</row>
        <row r="82">
          <cell r="A82" t="str">
            <v>08.8.3.1</v>
          </cell>
          <cell r="B82" t="str">
            <v>Chapisco aplicado em alvenarias internas, com colher de pedreiro, argamassa traço 1:3 com preparo em betoneira</v>
          </cell>
          <cell r="C82">
            <v>87879</v>
          </cell>
          <cell r="D82" t="str">
            <v>m²</v>
          </cell>
          <cell r="E82">
            <v>8.85</v>
          </cell>
          <cell r="F82">
            <v>4.29</v>
          </cell>
          <cell r="G82">
            <v>37.96</v>
          </cell>
          <cell r="H82">
            <v>0.24</v>
          </cell>
          <cell r="I82">
            <v>5.31</v>
          </cell>
          <cell r="J82">
            <v>46.99</v>
          </cell>
        </row>
        <row r="83">
          <cell r="A83" t="str">
            <v>08.8.3.2</v>
          </cell>
          <cell r="B83" t="str">
            <v>Massa única para interior</v>
          </cell>
          <cell r="C83">
            <v>87529</v>
          </cell>
          <cell r="D83" t="str">
            <v>m²</v>
          </cell>
          <cell r="E83">
            <v>8.85</v>
          </cell>
          <cell r="F83">
            <v>35.03</v>
          </cell>
          <cell r="G83">
            <v>310.01</v>
          </cell>
          <cell r="H83">
            <v>0.24</v>
          </cell>
          <cell r="I83">
            <v>43.43</v>
          </cell>
          <cell r="J83">
            <v>384.35</v>
          </cell>
        </row>
        <row r="84">
          <cell r="A84" t="str">
            <v>08.8.3.3</v>
          </cell>
          <cell r="B84" t="str">
            <v>Aplicação de pintura PVA em Parede na cor branca</v>
          </cell>
          <cell r="C84">
            <v>88489</v>
          </cell>
          <cell r="D84" t="str">
            <v>m²</v>
          </cell>
          <cell r="E84">
            <v>8.85</v>
          </cell>
          <cell r="F84">
            <v>12.57</v>
          </cell>
          <cell r="G84">
            <v>111.24</v>
          </cell>
          <cell r="H84">
            <v>0.24</v>
          </cell>
          <cell r="I84">
            <v>15.58</v>
          </cell>
          <cell r="J84">
            <v>137.88</v>
          </cell>
        </row>
        <row r="85">
          <cell r="A85" t="str">
            <v>08.8.3.4</v>
          </cell>
          <cell r="B85" t="str">
            <v>Aplicaçao de selador em paredes</v>
          </cell>
          <cell r="C85">
            <v>88485</v>
          </cell>
          <cell r="D85" t="str">
            <v>m²</v>
          </cell>
          <cell r="E85">
            <v>8.85</v>
          </cell>
          <cell r="F85">
            <v>3.74</v>
          </cell>
          <cell r="G85">
            <v>33.090000000000003</v>
          </cell>
          <cell r="H85">
            <v>0.24</v>
          </cell>
          <cell r="I85">
            <v>4.63</v>
          </cell>
          <cell r="J85">
            <v>40.97</v>
          </cell>
        </row>
        <row r="86">
          <cell r="A86" t="str">
            <v>08.8.3.5</v>
          </cell>
          <cell r="B86" t="str">
            <v>Aplicação de pintura PVA em teto na cor branca</v>
          </cell>
          <cell r="C86">
            <v>88488</v>
          </cell>
          <cell r="D86" t="str">
            <v>m²</v>
          </cell>
          <cell r="E86">
            <v>1.9</v>
          </cell>
          <cell r="F86">
            <v>14.76</v>
          </cell>
          <cell r="G86">
            <v>28.04</v>
          </cell>
          <cell r="H86">
            <v>0.24</v>
          </cell>
          <cell r="I86">
            <v>18.3</v>
          </cell>
          <cell r="J86">
            <v>34.770000000000003</v>
          </cell>
        </row>
        <row r="87">
          <cell r="A87" t="str">
            <v>08.8.3.6</v>
          </cell>
          <cell r="B87" t="str">
            <v>Aplicaçao de selador em teto</v>
          </cell>
          <cell r="C87">
            <v>88484</v>
          </cell>
          <cell r="D87" t="str">
            <v>m²</v>
          </cell>
          <cell r="E87">
            <v>1.9</v>
          </cell>
          <cell r="F87">
            <v>4.63</v>
          </cell>
          <cell r="G87">
            <v>8.7899999999999991</v>
          </cell>
          <cell r="H87">
            <v>0.24</v>
          </cell>
          <cell r="I87">
            <v>5.74</v>
          </cell>
          <cell r="J87">
            <v>10.9</v>
          </cell>
        </row>
        <row r="88">
          <cell r="A88" t="str">
            <v/>
          </cell>
          <cell r="B88"/>
          <cell r="C88"/>
          <cell r="D88"/>
          <cell r="E88"/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</row>
        <row r="89">
          <cell r="A89" t="str">
            <v>08.9</v>
          </cell>
          <cell r="B89" t="str">
            <v>ESQUADRIAS</v>
          </cell>
          <cell r="C89"/>
          <cell r="D89"/>
          <cell r="E89"/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</row>
        <row r="90">
          <cell r="A90" t="str">
            <v>08.9.1</v>
          </cell>
          <cell r="B90" t="str">
            <v>ESQUADRIAS EM ALUMÍNIO</v>
          </cell>
          <cell r="C90"/>
          <cell r="D90"/>
          <cell r="E90"/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</row>
        <row r="91">
          <cell r="A91" t="str">
            <v>08.9.1.1</v>
          </cell>
          <cell r="B91" t="str">
            <v>Porta alumínio de abrir 02 folhas venezianada 2.30x1.40m  (3.22m²/ esquadria)</v>
          </cell>
          <cell r="C91">
            <v>91341</v>
          </cell>
          <cell r="D91" t="str">
            <v>m²</v>
          </cell>
          <cell r="E91">
            <v>6.44</v>
          </cell>
          <cell r="F91">
            <v>928.29</v>
          </cell>
          <cell r="G91">
            <v>5978.18</v>
          </cell>
          <cell r="H91">
            <v>0.24</v>
          </cell>
          <cell r="I91">
            <v>1151.07</v>
          </cell>
          <cell r="J91">
            <v>7412.89</v>
          </cell>
        </row>
        <row r="92">
          <cell r="A92" t="str">
            <v>08.9.1.2</v>
          </cell>
          <cell r="B92" t="str">
            <v>Soleira de basalto 2.30x0.25m</v>
          </cell>
          <cell r="C92">
            <v>98689</v>
          </cell>
          <cell r="D92" t="str">
            <v>m</v>
          </cell>
          <cell r="E92">
            <v>2.2999999999999998</v>
          </cell>
          <cell r="F92">
            <v>98.51</v>
          </cell>
          <cell r="G92">
            <v>226.57</v>
          </cell>
          <cell r="H92">
            <v>0.24</v>
          </cell>
          <cell r="I92">
            <v>122.15</v>
          </cell>
          <cell r="J92">
            <v>280.94</v>
          </cell>
        </row>
        <row r="93">
          <cell r="A93" t="str">
            <v/>
          </cell>
          <cell r="B93"/>
          <cell r="C93"/>
          <cell r="D93"/>
          <cell r="E93"/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</row>
        <row r="94">
          <cell r="A94" t="str">
            <v>08.10</v>
          </cell>
          <cell r="B94" t="str">
            <v>MONTAGEM ELETROMECÂNICAS DOS MATERIAIS</v>
          </cell>
          <cell r="C94"/>
          <cell r="D94"/>
          <cell r="E94"/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</row>
        <row r="95">
          <cell r="A95" t="str">
            <v>08.10.1</v>
          </cell>
          <cell r="B95" t="str">
            <v>Instalação e montagem de equipamentos</v>
          </cell>
          <cell r="C95" t="str">
            <v>Composição</v>
          </cell>
          <cell r="D95" t="str">
            <v>cj</v>
          </cell>
          <cell r="E95">
            <v>1</v>
          </cell>
          <cell r="F95">
            <v>10263.24</v>
          </cell>
          <cell r="G95">
            <v>10263.24</v>
          </cell>
          <cell r="H95">
            <v>0.24</v>
          </cell>
          <cell r="I95">
            <v>12726.41</v>
          </cell>
          <cell r="J95">
            <v>12726.41</v>
          </cell>
        </row>
        <row r="96">
          <cell r="A96" t="str">
            <v>08.10.2</v>
          </cell>
          <cell r="B96" t="str">
            <v>Instalação e montagem de materiais de ferro fundido</v>
          </cell>
          <cell r="C96" t="str">
            <v>Composição</v>
          </cell>
          <cell r="D96" t="str">
            <v>cj</v>
          </cell>
          <cell r="E96">
            <v>1</v>
          </cell>
          <cell r="F96">
            <v>3080.4</v>
          </cell>
          <cell r="G96">
            <v>3080.4</v>
          </cell>
          <cell r="H96">
            <v>0.24</v>
          </cell>
          <cell r="I96">
            <v>3819.69</v>
          </cell>
          <cell r="J96">
            <v>3819.69</v>
          </cell>
        </row>
        <row r="97">
          <cell r="A97" t="str">
            <v>08.10.3</v>
          </cell>
          <cell r="B97" t="str">
            <v>Instalação e montagem de válvulas</v>
          </cell>
          <cell r="C97" t="str">
            <v>Composição</v>
          </cell>
          <cell r="D97" t="str">
            <v>cj</v>
          </cell>
          <cell r="E97">
            <v>1</v>
          </cell>
          <cell r="F97">
            <v>1642.88</v>
          </cell>
          <cell r="G97">
            <v>1642.88</v>
          </cell>
          <cell r="H97">
            <v>0.24</v>
          </cell>
          <cell r="I97">
            <v>2037.17</v>
          </cell>
          <cell r="J97">
            <v>2037.17</v>
          </cell>
        </row>
        <row r="98">
          <cell r="A98" t="str">
            <v>08.10.4</v>
          </cell>
          <cell r="B98" t="str">
            <v>Instalação e montagem de materiais de PRFV</v>
          </cell>
          <cell r="C98" t="str">
            <v>Composição</v>
          </cell>
          <cell r="D98" t="str">
            <v>cj</v>
          </cell>
          <cell r="E98">
            <v>1</v>
          </cell>
          <cell r="F98">
            <v>1437.52</v>
          </cell>
          <cell r="G98">
            <v>1437.52</v>
          </cell>
          <cell r="H98">
            <v>0.24</v>
          </cell>
          <cell r="I98">
            <v>1782.52</v>
          </cell>
          <cell r="J98">
            <v>1782.52</v>
          </cell>
        </row>
        <row r="99">
          <cell r="A99" t="str">
            <v>08.10.3</v>
          </cell>
          <cell r="B99" t="str">
            <v>Montagem Elétrica</v>
          </cell>
          <cell r="C99" t="str">
            <v>Composição</v>
          </cell>
          <cell r="D99" t="str">
            <v>cj</v>
          </cell>
          <cell r="E99">
            <v>1</v>
          </cell>
          <cell r="F99">
            <v>4511.57</v>
          </cell>
          <cell r="G99">
            <v>4511.57</v>
          </cell>
          <cell r="H99">
            <v>0.24</v>
          </cell>
          <cell r="I99">
            <v>5594.34</v>
          </cell>
          <cell r="J99">
            <v>5594.34</v>
          </cell>
        </row>
        <row r="100">
          <cell r="A100" t="str">
            <v/>
          </cell>
          <cell r="B100"/>
          <cell r="C100"/>
          <cell r="D100"/>
          <cell r="E100"/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</row>
        <row r="101">
          <cell r="A101" t="str">
            <v>08.11</v>
          </cell>
          <cell r="B101" t="str">
            <v>FORNECIMENTO DE EQUIPAMENTOS</v>
          </cell>
          <cell r="C101"/>
          <cell r="D101"/>
          <cell r="E101"/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</row>
        <row r="102">
          <cell r="A102" t="str">
            <v>08.11.1</v>
          </cell>
          <cell r="B102" t="str">
            <v>Bomba de drenagem - EBR  60m/h³ e 15mca</v>
          </cell>
          <cell r="C102" t="str">
            <v>Cotação</v>
          </cell>
          <cell r="D102" t="str">
            <v>un</v>
          </cell>
          <cell r="E102">
            <v>3</v>
          </cell>
          <cell r="F102">
            <v>67031.05</v>
          </cell>
          <cell r="G102">
            <v>201093.15</v>
          </cell>
          <cell r="H102">
            <v>0.16500000000000026</v>
          </cell>
          <cell r="I102">
            <v>78091.17</v>
          </cell>
          <cell r="J102">
            <v>234273.51</v>
          </cell>
        </row>
        <row r="103">
          <cell r="A103" t="str">
            <v>08.11.1.1</v>
          </cell>
          <cell r="B103" t="str">
            <v>kit de elevação e posicionamento angular com guindaste, braço de sustentação, catraca manual e coluna guia 0,5T x 3m x 6,5m</v>
          </cell>
          <cell r="C103" t="str">
            <v>Cotação</v>
          </cell>
          <cell r="D103" t="str">
            <v>un</v>
          </cell>
          <cell r="E103">
            <v>1</v>
          </cell>
          <cell r="F103">
            <v>42360.09</v>
          </cell>
          <cell r="G103">
            <v>42360.09</v>
          </cell>
          <cell r="H103">
            <v>0.16500000000000026</v>
          </cell>
          <cell r="I103">
            <v>49349.5</v>
          </cell>
          <cell r="J103">
            <v>49349.5</v>
          </cell>
        </row>
        <row r="104">
          <cell r="A104" t="str">
            <v/>
          </cell>
          <cell r="B104"/>
          <cell r="C104"/>
          <cell r="D104"/>
          <cell r="E104"/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</row>
        <row r="105">
          <cell r="A105" t="str">
            <v>08.12</v>
          </cell>
          <cell r="B105" t="str">
            <v>FORNECIMENTO DE TUBULAÇÕES E CONEXÕES</v>
          </cell>
          <cell r="C105"/>
          <cell r="D105"/>
          <cell r="E105"/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</row>
        <row r="106">
          <cell r="A106" t="str">
            <v>08.12.1</v>
          </cell>
          <cell r="B106" t="str">
            <v>Ferro Fundido</v>
          </cell>
          <cell r="C106"/>
          <cell r="D106"/>
          <cell r="E106"/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</row>
        <row r="107">
          <cell r="A107" t="str">
            <v>08.12.1.1</v>
          </cell>
          <cell r="B107" t="str">
            <v>Válvula de gaveta com cunha de borracha, junta flangeada PN 10, corpo longo e cabeçote DN200mm</v>
          </cell>
          <cell r="C107" t="str">
            <v>Cotação</v>
          </cell>
          <cell r="D107" t="str">
            <v>un</v>
          </cell>
          <cell r="E107">
            <v>4</v>
          </cell>
          <cell r="F107">
            <v>3675.8</v>
          </cell>
          <cell r="G107">
            <v>14703.2</v>
          </cell>
          <cell r="H107">
            <v>0.16500000000000026</v>
          </cell>
          <cell r="I107">
            <v>4282.3</v>
          </cell>
          <cell r="J107">
            <v>17129.2</v>
          </cell>
        </row>
        <row r="108">
          <cell r="A108" t="str">
            <v>08.12.1.2</v>
          </cell>
          <cell r="B108" t="str">
            <v>Válvula de retenção fechamento rápido entre flanges DN 200mm</v>
          </cell>
          <cell r="C108" t="str">
            <v>Cotação</v>
          </cell>
          <cell r="D108" t="str">
            <v>un</v>
          </cell>
          <cell r="E108">
            <v>3</v>
          </cell>
          <cell r="F108">
            <v>2296.4699999999998</v>
          </cell>
          <cell r="G108">
            <v>6889.41</v>
          </cell>
          <cell r="H108">
            <v>0.16500000000000026</v>
          </cell>
          <cell r="I108">
            <v>2675.38</v>
          </cell>
          <cell r="J108">
            <v>8026.14</v>
          </cell>
        </row>
        <row r="109">
          <cell r="A109" t="str">
            <v>08.12.1.3</v>
          </cell>
          <cell r="B109" t="str">
            <v>Conj. Parafuso e Porca M16 x 80mm em aço galvanizado a fogo, conf. NBR 7675</v>
          </cell>
          <cell r="C109" t="str">
            <v>Cotação</v>
          </cell>
          <cell r="D109" t="str">
            <v>un</v>
          </cell>
          <cell r="E109">
            <v>48</v>
          </cell>
          <cell r="F109">
            <v>20.95</v>
          </cell>
          <cell r="G109">
            <v>1005.6</v>
          </cell>
          <cell r="H109">
            <v>0.16500000000000026</v>
          </cell>
          <cell r="I109">
            <v>24.4</v>
          </cell>
          <cell r="J109">
            <v>1171.2</v>
          </cell>
        </row>
        <row r="110">
          <cell r="A110" t="str">
            <v>08.12.1.4</v>
          </cell>
          <cell r="B110" t="str">
            <v>Conj. Parafuso e Porca M20 x 90mm em aço galvanizado a fogo, conf. NBR 7675</v>
          </cell>
          <cell r="C110" t="str">
            <v>Cotação</v>
          </cell>
          <cell r="D110" t="str">
            <v>un</v>
          </cell>
          <cell r="E110">
            <v>248</v>
          </cell>
          <cell r="F110">
            <v>35.43</v>
          </cell>
          <cell r="G110">
            <v>8786.64</v>
          </cell>
          <cell r="H110">
            <v>0.16500000000000026</v>
          </cell>
          <cell r="I110">
            <v>41.27</v>
          </cell>
          <cell r="J110">
            <v>10234.959999999999</v>
          </cell>
        </row>
        <row r="111">
          <cell r="A111" t="str">
            <v>08.12.1.5</v>
          </cell>
          <cell r="B111" t="str">
            <v>Junta de vedação (arruela lisa) SBR esp 3,0mm para flange DN 100</v>
          </cell>
          <cell r="C111" t="str">
            <v>Cotação</v>
          </cell>
          <cell r="D111" t="str">
            <v>un</v>
          </cell>
          <cell r="E111">
            <v>6</v>
          </cell>
          <cell r="F111">
            <v>103.43</v>
          </cell>
          <cell r="G111">
            <v>620.58000000000004</v>
          </cell>
          <cell r="H111">
            <v>0.16500000000000026</v>
          </cell>
          <cell r="I111">
            <v>120.49</v>
          </cell>
          <cell r="J111">
            <v>722.94</v>
          </cell>
        </row>
        <row r="112">
          <cell r="A112" t="str">
            <v>08.12.1.6</v>
          </cell>
          <cell r="B112" t="str">
            <v>Junta de vedação (arruela lisa) SBR esp 3,0mm para flange DN 200</v>
          </cell>
          <cell r="C112" t="str">
            <v>Cotação</v>
          </cell>
          <cell r="D112" t="str">
            <v>un</v>
          </cell>
          <cell r="E112">
            <v>31</v>
          </cell>
          <cell r="F112">
            <v>200.27</v>
          </cell>
          <cell r="G112">
            <v>6208.37</v>
          </cell>
          <cell r="H112">
            <v>0.16500000000000026</v>
          </cell>
          <cell r="I112">
            <v>233.31</v>
          </cell>
          <cell r="J112">
            <v>7232.61</v>
          </cell>
        </row>
        <row r="113">
          <cell r="A113" t="str">
            <v>08.12.1.7</v>
          </cell>
          <cell r="B113" t="str">
            <v xml:space="preserve">Curva 90º Ferro Fundido Bolsa JGS DN 200mm </v>
          </cell>
          <cell r="C113" t="str">
            <v>Cotação</v>
          </cell>
          <cell r="D113" t="str">
            <v>un</v>
          </cell>
          <cell r="E113">
            <v>1</v>
          </cell>
          <cell r="F113">
            <v>874.1</v>
          </cell>
          <cell r="G113">
            <v>874.1</v>
          </cell>
          <cell r="H113">
            <v>0.16500000000000026</v>
          </cell>
          <cell r="I113">
            <v>1018.32</v>
          </cell>
          <cell r="J113">
            <v>1018.32</v>
          </cell>
        </row>
        <row r="114">
          <cell r="A114" t="str">
            <v>08.12.1.8</v>
          </cell>
          <cell r="B114" t="str">
            <v xml:space="preserve">Curva 90º Ferro Fundido flange PN10 DN 200mm </v>
          </cell>
          <cell r="C114" t="str">
            <v>Cotação</v>
          </cell>
          <cell r="D114" t="str">
            <v>un</v>
          </cell>
          <cell r="E114">
            <v>3</v>
          </cell>
          <cell r="F114">
            <v>993.36</v>
          </cell>
          <cell r="G114">
            <v>2980.08</v>
          </cell>
          <cell r="H114">
            <v>0.16500000000000026</v>
          </cell>
          <cell r="I114">
            <v>1157.26</v>
          </cell>
          <cell r="J114">
            <v>3471.78</v>
          </cell>
        </row>
        <row r="115">
          <cell r="A115" t="str">
            <v>08.12.1.9</v>
          </cell>
          <cell r="B115" t="str">
            <v xml:space="preserve">Extremidade Ferro Fundido sem aba de vedação Flange PN10 L=500mm DN 200mm </v>
          </cell>
          <cell r="C115" t="str">
            <v>Cotação</v>
          </cell>
          <cell r="D115" t="str">
            <v>un</v>
          </cell>
          <cell r="E115">
            <v>2</v>
          </cell>
          <cell r="F115">
            <v>1050.79</v>
          </cell>
          <cell r="G115">
            <v>2101.58</v>
          </cell>
          <cell r="H115">
            <v>0.16500000000000026</v>
          </cell>
          <cell r="I115">
            <v>1224.17</v>
          </cell>
          <cell r="J115">
            <v>2448.34</v>
          </cell>
        </row>
        <row r="116">
          <cell r="A116" t="str">
            <v>08.12.1.10</v>
          </cell>
          <cell r="B116" t="str">
            <v xml:space="preserve">Junta de desmontagem travada axialmente JDTA DN 200mm </v>
          </cell>
          <cell r="C116" t="str">
            <v>Cotação</v>
          </cell>
          <cell r="D116" t="str">
            <v>un</v>
          </cell>
          <cell r="E116">
            <v>2</v>
          </cell>
          <cell r="F116">
            <v>2274.5100000000002</v>
          </cell>
          <cell r="G116">
            <v>4549.0200000000004</v>
          </cell>
          <cell r="H116">
            <v>0.16500000000000026</v>
          </cell>
          <cell r="I116">
            <v>2649.8</v>
          </cell>
          <cell r="J116">
            <v>5299.6</v>
          </cell>
        </row>
        <row r="117">
          <cell r="A117" t="str">
            <v>08.12.1.11</v>
          </cell>
          <cell r="B117" t="str">
            <v xml:space="preserve">Redução excêntrica com flanges PN 10 DN 200 X DN 100mm </v>
          </cell>
          <cell r="C117" t="str">
            <v>Cotação</v>
          </cell>
          <cell r="D117" t="str">
            <v>un</v>
          </cell>
          <cell r="E117">
            <v>3</v>
          </cell>
          <cell r="F117">
            <v>1123.8699999999999</v>
          </cell>
          <cell r="G117">
            <v>3371.61</v>
          </cell>
          <cell r="H117">
            <v>0.16500000000000026</v>
          </cell>
          <cell r="I117">
            <v>1309.3</v>
          </cell>
          <cell r="J117">
            <v>3927.9</v>
          </cell>
        </row>
        <row r="118">
          <cell r="A118" t="str">
            <v>08.12.1.12</v>
          </cell>
          <cell r="B118" t="str">
            <v>Tubo Ferro Fundido Flange PN10 L=474mm DN 200mm</v>
          </cell>
          <cell r="C118" t="str">
            <v>Cotação</v>
          </cell>
          <cell r="D118" t="str">
            <v>un</v>
          </cell>
          <cell r="E118">
            <v>2</v>
          </cell>
          <cell r="F118">
            <v>3382.63</v>
          </cell>
          <cell r="G118">
            <v>6765.26</v>
          </cell>
          <cell r="H118">
            <v>0.16500000000000026</v>
          </cell>
          <cell r="I118">
            <v>3940.76</v>
          </cell>
          <cell r="J118">
            <v>7881.52</v>
          </cell>
        </row>
        <row r="119">
          <cell r="A119" t="str">
            <v>08.12.1.13</v>
          </cell>
          <cell r="B119" t="str">
            <v>Tubo Ferro Fundido Flange PN10 L=532mm DN 200mm</v>
          </cell>
          <cell r="C119" t="str">
            <v>Cotação</v>
          </cell>
          <cell r="D119" t="str">
            <v>un</v>
          </cell>
          <cell r="E119">
            <v>2</v>
          </cell>
          <cell r="F119">
            <v>3382.63</v>
          </cell>
          <cell r="G119">
            <v>6765.26</v>
          </cell>
          <cell r="H119">
            <v>0.16500000000000026</v>
          </cell>
          <cell r="I119">
            <v>3940.76</v>
          </cell>
          <cell r="J119">
            <v>7881.52</v>
          </cell>
        </row>
        <row r="120">
          <cell r="A120" t="str">
            <v>08.12.1.14</v>
          </cell>
          <cell r="B120" t="str">
            <v>Tubo Ferro Fundido Flange PN10 L=832mm DN 200mm</v>
          </cell>
          <cell r="C120" t="str">
            <v>Cotação</v>
          </cell>
          <cell r="D120" t="str">
            <v>un</v>
          </cell>
          <cell r="E120">
            <v>3</v>
          </cell>
          <cell r="F120">
            <v>3382.63</v>
          </cell>
          <cell r="G120">
            <v>10147.89</v>
          </cell>
          <cell r="H120">
            <v>0.16500000000000026</v>
          </cell>
          <cell r="I120">
            <v>3940.76</v>
          </cell>
          <cell r="J120">
            <v>11822.28</v>
          </cell>
        </row>
        <row r="121">
          <cell r="A121" t="str">
            <v>08.12.1.15</v>
          </cell>
          <cell r="B121" t="str">
            <v>Tubo Ferro Fundido Flange PN10 L=2100mm DN 200mm</v>
          </cell>
          <cell r="C121" t="str">
            <v>Cotação</v>
          </cell>
          <cell r="D121" t="str">
            <v>un</v>
          </cell>
          <cell r="E121">
            <v>3</v>
          </cell>
          <cell r="F121">
            <v>4837.1899999999996</v>
          </cell>
          <cell r="G121">
            <v>14511.57</v>
          </cell>
          <cell r="H121">
            <v>0.16500000000000026</v>
          </cell>
          <cell r="I121">
            <v>5635.32</v>
          </cell>
          <cell r="J121">
            <v>16905.96</v>
          </cell>
        </row>
        <row r="122">
          <cell r="A122" t="str">
            <v>08.12.1.16</v>
          </cell>
          <cell r="B122" t="str">
            <v>Tubo Ferro Fundido Ponta e Ponta L=2360mm DN 200mm</v>
          </cell>
          <cell r="C122" t="str">
            <v>Cotação</v>
          </cell>
          <cell r="D122" t="str">
            <v>un</v>
          </cell>
          <cell r="E122">
            <v>1</v>
          </cell>
          <cell r="F122">
            <v>5394.39</v>
          </cell>
          <cell r="G122">
            <v>5394.39</v>
          </cell>
          <cell r="H122">
            <v>0.16500000000000026</v>
          </cell>
          <cell r="I122">
            <v>6284.46</v>
          </cell>
          <cell r="J122">
            <v>6284.46</v>
          </cell>
        </row>
        <row r="123">
          <cell r="A123" t="str">
            <v>08.12.1.17</v>
          </cell>
          <cell r="B123" t="str">
            <v xml:space="preserve">Tê 90º Ferro Fundido Bolsa JGS DN 200mm </v>
          </cell>
          <cell r="C123" t="str">
            <v>Cotação</v>
          </cell>
          <cell r="D123" t="str">
            <v>un</v>
          </cell>
          <cell r="E123">
            <v>1</v>
          </cell>
          <cell r="F123">
            <v>1013.55</v>
          </cell>
          <cell r="G123">
            <v>1013.55</v>
          </cell>
          <cell r="H123">
            <v>0.16500000000000026</v>
          </cell>
          <cell r="I123">
            <v>1180.78</v>
          </cell>
          <cell r="J123">
            <v>1180.78</v>
          </cell>
        </row>
        <row r="124">
          <cell r="A124" t="str">
            <v>08.12.1.18</v>
          </cell>
          <cell r="B124" t="str">
            <v xml:space="preserve">Tê 90º Ferro Fundido flange PN10 DN 200mm </v>
          </cell>
          <cell r="C124" t="str">
            <v>Cotação</v>
          </cell>
          <cell r="D124" t="str">
            <v>un</v>
          </cell>
          <cell r="E124">
            <v>3</v>
          </cell>
          <cell r="F124">
            <v>1436.92</v>
          </cell>
          <cell r="G124">
            <v>4310.76</v>
          </cell>
          <cell r="H124">
            <v>0.16500000000000026</v>
          </cell>
          <cell r="I124">
            <v>1674.01</v>
          </cell>
          <cell r="J124">
            <v>5022.03</v>
          </cell>
        </row>
        <row r="125">
          <cell r="A125" t="str">
            <v/>
          </cell>
          <cell r="B125"/>
          <cell r="C125"/>
          <cell r="D125"/>
          <cell r="E125"/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</row>
        <row r="126">
          <cell r="A126" t="str">
            <v>08.13</v>
          </cell>
          <cell r="B126" t="str">
            <v>INSTALAÇÕES ELÉTRICAS</v>
          </cell>
          <cell r="C126"/>
          <cell r="D126"/>
          <cell r="E126"/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</row>
        <row r="127">
          <cell r="A127" t="str">
            <v>08.13.1</v>
          </cell>
          <cell r="B127" t="str">
            <v>Fornecimento dos Materiais</v>
          </cell>
          <cell r="C127"/>
          <cell r="D127"/>
          <cell r="E127"/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</row>
        <row r="128">
          <cell r="A128" t="str">
            <v>08.13.1.1</v>
          </cell>
          <cell r="B128" t="str">
            <v>QDF – ELR, contendo todas as proteções e acessórios, conforme diagrama unifilar</v>
          </cell>
          <cell r="C128" t="str">
            <v>Cotação</v>
          </cell>
          <cell r="D128" t="str">
            <v>un</v>
          </cell>
          <cell r="E128">
            <v>1</v>
          </cell>
          <cell r="F128">
            <v>9557</v>
          </cell>
          <cell r="G128">
            <v>9557</v>
          </cell>
          <cell r="H128">
            <v>0.16500000000000026</v>
          </cell>
          <cell r="I128">
            <v>11133.9</v>
          </cell>
          <cell r="J128">
            <v>11133.9</v>
          </cell>
        </row>
        <row r="129">
          <cell r="A129" t="str">
            <v>08.13.1.2</v>
          </cell>
          <cell r="B129" t="str">
            <v>Braçadeira galvanizada tipo D com cunha 1 1/4”</v>
          </cell>
          <cell r="C129">
            <v>39130</v>
          </cell>
          <cell r="D129" t="str">
            <v>un</v>
          </cell>
          <cell r="E129">
            <v>9</v>
          </cell>
          <cell r="F129">
            <v>3.26</v>
          </cell>
          <cell r="G129">
            <v>29.34</v>
          </cell>
          <cell r="H129">
            <v>0.16500000000000026</v>
          </cell>
          <cell r="I129">
            <v>3.79</v>
          </cell>
          <cell r="J129">
            <v>34.11</v>
          </cell>
        </row>
        <row r="130">
          <cell r="A130" t="str">
            <v>08.13.1.3</v>
          </cell>
          <cell r="B130" t="str">
            <v xml:space="preserve">Bucha de expansão plástica S8 </v>
          </cell>
          <cell r="C130">
            <v>4376</v>
          </cell>
          <cell r="D130" t="str">
            <v>un</v>
          </cell>
          <cell r="E130">
            <v>15</v>
          </cell>
          <cell r="F130">
            <v>0.31</v>
          </cell>
          <cell r="G130">
            <v>4.6500000000000004</v>
          </cell>
          <cell r="H130">
            <v>0.16500000000000026</v>
          </cell>
          <cell r="I130">
            <v>0.36</v>
          </cell>
          <cell r="J130">
            <v>5.4</v>
          </cell>
        </row>
        <row r="131">
          <cell r="A131" t="str">
            <v>08.13.1.4</v>
          </cell>
          <cell r="B131" t="str">
            <v xml:space="preserve">Bucha e arruela de alumínio 1 1/4” </v>
          </cell>
          <cell r="C131">
            <v>39187</v>
          </cell>
          <cell r="D131" t="str">
            <v>un</v>
          </cell>
          <cell r="E131">
            <v>9</v>
          </cell>
          <cell r="F131">
            <v>18.46</v>
          </cell>
          <cell r="G131">
            <v>166.14</v>
          </cell>
          <cell r="H131">
            <v>0.16500000000000026</v>
          </cell>
          <cell r="I131">
            <v>21.5</v>
          </cell>
          <cell r="J131">
            <v>193.5</v>
          </cell>
        </row>
        <row r="132">
          <cell r="A132" t="str">
            <v>08.13.1.5</v>
          </cell>
          <cell r="B132" t="str">
            <v>Cabo de cobre múltiplo seção 4x2,5mm² - 0,6/1 kV</v>
          </cell>
          <cell r="C132" t="str">
            <v>Cotação</v>
          </cell>
          <cell r="D132" t="str">
            <v>m</v>
          </cell>
          <cell r="E132">
            <v>30</v>
          </cell>
          <cell r="F132">
            <v>10.43</v>
          </cell>
          <cell r="G132">
            <v>312.89999999999998</v>
          </cell>
          <cell r="H132">
            <v>0.16500000000000026</v>
          </cell>
          <cell r="I132">
            <v>12.15</v>
          </cell>
          <cell r="J132">
            <v>364.5</v>
          </cell>
        </row>
        <row r="133">
          <cell r="A133" t="str">
            <v>08.13.1.6</v>
          </cell>
          <cell r="B133" t="str">
            <v>Chave de nível tipo bóia sem mercúrio</v>
          </cell>
          <cell r="C133">
            <v>7588</v>
          </cell>
          <cell r="D133" t="str">
            <v>un</v>
          </cell>
          <cell r="E133">
            <v>3</v>
          </cell>
          <cell r="F133">
            <v>39.06</v>
          </cell>
          <cell r="G133">
            <v>117.18</v>
          </cell>
          <cell r="H133">
            <v>0.16500000000000026</v>
          </cell>
          <cell r="I133">
            <v>45.5</v>
          </cell>
          <cell r="J133">
            <v>136.5</v>
          </cell>
        </row>
        <row r="134">
          <cell r="A134" t="str">
            <v>08.13.1.7</v>
          </cell>
          <cell r="B134" t="str">
            <v>Condulete de alumínio universal 1 1/4”</v>
          </cell>
          <cell r="C134">
            <v>2566</v>
          </cell>
          <cell r="D134" t="str">
            <v>un</v>
          </cell>
          <cell r="E134">
            <v>3</v>
          </cell>
          <cell r="F134">
            <v>24.87</v>
          </cell>
          <cell r="G134">
            <v>74.61</v>
          </cell>
          <cell r="H134">
            <v>0.16500000000000026</v>
          </cell>
          <cell r="I134">
            <v>28.97</v>
          </cell>
          <cell r="J134">
            <v>86.91</v>
          </cell>
        </row>
        <row r="135">
          <cell r="A135" t="str">
            <v>08.13.1.8</v>
          </cell>
          <cell r="B135" t="str">
            <v>Curva 90 eletroduto galvânizado 1 1/4"</v>
          </cell>
          <cell r="C135">
            <v>2618</v>
          </cell>
          <cell r="D135" t="str">
            <v>un</v>
          </cell>
          <cell r="E135">
            <v>1</v>
          </cell>
          <cell r="F135">
            <v>36.21</v>
          </cell>
          <cell r="G135">
            <v>36.21</v>
          </cell>
          <cell r="H135">
            <v>0.16500000000000026</v>
          </cell>
          <cell r="I135">
            <v>42.18</v>
          </cell>
          <cell r="J135">
            <v>42.18</v>
          </cell>
        </row>
        <row r="136">
          <cell r="A136" t="str">
            <v>08.13.1.9</v>
          </cell>
          <cell r="B136" t="str">
            <v>Eletroduto PVC rígido roscavel 1 1/4"</v>
          </cell>
          <cell r="C136">
            <v>2684</v>
          </cell>
          <cell r="D136" t="str">
            <v>m</v>
          </cell>
          <cell r="E136">
            <v>6</v>
          </cell>
          <cell r="F136">
            <v>14.09</v>
          </cell>
          <cell r="G136">
            <v>84.54</v>
          </cell>
          <cell r="H136">
            <v>0.16500000000000026</v>
          </cell>
          <cell r="I136">
            <v>16.41</v>
          </cell>
          <cell r="J136">
            <v>98.46</v>
          </cell>
        </row>
        <row r="137">
          <cell r="A137" t="str">
            <v>08.13.1.10</v>
          </cell>
          <cell r="B137" t="str">
            <v xml:space="preserve">Parafuso autoatarrachante DN 4,2x32 mm zincado  </v>
          </cell>
          <cell r="C137">
            <v>4377</v>
          </cell>
          <cell r="D137" t="str">
            <v>un</v>
          </cell>
          <cell r="E137">
            <v>15</v>
          </cell>
          <cell r="F137">
            <v>0.2</v>
          </cell>
          <cell r="G137">
            <v>3</v>
          </cell>
          <cell r="H137">
            <v>0.16500000000000026</v>
          </cell>
          <cell r="I137">
            <v>0.23</v>
          </cell>
          <cell r="J137">
            <v>3.45</v>
          </cell>
        </row>
        <row r="138">
          <cell r="A138" t="str">
            <v/>
          </cell>
          <cell r="B138"/>
          <cell r="C138"/>
          <cell r="D138"/>
          <cell r="E138"/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</row>
        <row r="139">
          <cell r="A139" t="str">
            <v>TOTAL</v>
          </cell>
          <cell r="B139"/>
          <cell r="C139" t="str">
            <v>TOTAL  ( R$ )</v>
          </cell>
          <cell r="D139"/>
          <cell r="E139"/>
          <cell r="F139"/>
          <cell r="G139">
            <v>528554.27</v>
          </cell>
          <cell r="H139"/>
          <cell r="I139"/>
          <cell r="J139">
            <v>625855.25999999989</v>
          </cell>
        </row>
        <row r="140">
          <cell r="B140"/>
        </row>
      </sheetData>
      <sheetData sheetId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09-CENTRÍFUGA E TANQUE DE LODO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09.1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09.1.1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09.1.1.1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136.30000000000001</v>
          </cell>
          <cell r="F10">
            <v>48.6</v>
          </cell>
          <cell r="G10">
            <v>6624.18</v>
          </cell>
          <cell r="H10">
            <v>0.24</v>
          </cell>
          <cell r="I10">
            <v>60.26</v>
          </cell>
          <cell r="J10">
            <v>8213.43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09.2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09.2.1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09.2.1.1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1122.19</v>
          </cell>
          <cell r="F14">
            <v>12.79</v>
          </cell>
          <cell r="G14">
            <v>14352.81</v>
          </cell>
          <cell r="H14">
            <v>0.24</v>
          </cell>
          <cell r="I14">
            <v>15.85</v>
          </cell>
          <cell r="J14">
            <v>17786.71</v>
          </cell>
        </row>
        <row r="15">
          <cell r="A15" t="str">
            <v>09.2.2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09.2.2.1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370.44999999999993</v>
          </cell>
          <cell r="F16">
            <v>15.28</v>
          </cell>
          <cell r="G16">
            <v>5660.47</v>
          </cell>
          <cell r="H16">
            <v>0.24</v>
          </cell>
          <cell r="I16">
            <v>18.940000000000001</v>
          </cell>
          <cell r="J16">
            <v>7016.32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09.3</v>
          </cell>
          <cell r="B18" t="str">
            <v>ESCORAMENTO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09.3.1</v>
          </cell>
          <cell r="B19" t="str">
            <v>Escoramento metálico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09.3.1.1</v>
          </cell>
          <cell r="B20" t="str">
            <v>Escoramento com Perfil Metalico</v>
          </cell>
          <cell r="C20">
            <v>101593</v>
          </cell>
          <cell r="D20" t="str">
            <v>m²</v>
          </cell>
          <cell r="E20">
            <v>281.2</v>
          </cell>
          <cell r="F20">
            <v>94.02</v>
          </cell>
          <cell r="G20">
            <v>26438.42</v>
          </cell>
          <cell r="H20">
            <v>0.24</v>
          </cell>
          <cell r="I20">
            <v>116.58</v>
          </cell>
          <cell r="J20">
            <v>32782.29</v>
          </cell>
        </row>
        <row r="21">
          <cell r="A21" t="str">
            <v/>
          </cell>
          <cell r="B21"/>
          <cell r="C21"/>
          <cell r="D21"/>
          <cell r="E21"/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</row>
        <row r="22">
          <cell r="A22" t="str">
            <v>09.4</v>
          </cell>
          <cell r="B22" t="str">
            <v>ESGOTAMENTO</v>
          </cell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 t="str">
            <v>09.4.1</v>
          </cell>
          <cell r="B23" t="str">
            <v>Esgotamento com bombas</v>
          </cell>
          <cell r="C23"/>
          <cell r="D23"/>
          <cell r="E23"/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</row>
        <row r="24">
          <cell r="A24" t="str">
            <v>09.4.1.1</v>
          </cell>
          <cell r="B24" t="str">
            <v>Esgotamento com bomba auto-escorvante, a gasolina</v>
          </cell>
          <cell r="C24">
            <v>7042</v>
          </cell>
          <cell r="D24" t="str">
            <v>h</v>
          </cell>
          <cell r="E24">
            <v>300</v>
          </cell>
          <cell r="F24">
            <v>21.87</v>
          </cell>
          <cell r="G24">
            <v>6561</v>
          </cell>
          <cell r="H24">
            <v>0.24</v>
          </cell>
          <cell r="I24">
            <v>27.11</v>
          </cell>
          <cell r="J24">
            <v>8133</v>
          </cell>
        </row>
        <row r="25">
          <cell r="A25" t="str">
            <v/>
          </cell>
          <cell r="B25"/>
          <cell r="C25"/>
          <cell r="D25"/>
          <cell r="E25"/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</row>
        <row r="26">
          <cell r="A26" t="str">
            <v>09.5</v>
          </cell>
          <cell r="B26" t="str">
            <v>FUNDAÇÃO E ESTRUTURA (PRÉDIO CENTRÍFUGA)</v>
          </cell>
          <cell r="C26"/>
          <cell r="D26"/>
          <cell r="E26"/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</row>
        <row r="27">
          <cell r="A27" t="str">
            <v>09.5.1</v>
          </cell>
          <cell r="B27" t="str">
            <v>Estacas</v>
          </cell>
          <cell r="C27"/>
          <cell r="D27"/>
          <cell r="E27"/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</row>
        <row r="28">
          <cell r="A28" t="str">
            <v>09.5.1.1</v>
          </cell>
          <cell r="B28" t="str">
            <v>Mobilização e Desmobilização Eq. Estacas</v>
          </cell>
          <cell r="C28" t="str">
            <v>Composição</v>
          </cell>
          <cell r="D28" t="str">
            <v>un</v>
          </cell>
          <cell r="E28">
            <v>1</v>
          </cell>
          <cell r="F28">
            <v>2399.52</v>
          </cell>
          <cell r="G28">
            <v>2399.52</v>
          </cell>
          <cell r="H28">
            <v>0.24</v>
          </cell>
          <cell r="I28">
            <v>2975.4</v>
          </cell>
          <cell r="J28">
            <v>2975.4</v>
          </cell>
        </row>
        <row r="29">
          <cell r="A29" t="str">
            <v>09.5.1.2</v>
          </cell>
          <cell r="B29" t="str">
            <v>Estaca hélice contínua, diâmetro de 30 cm, incluso concreto fck=30mpa e armadura mínima (exclusive mobilização, desmobilização e bombeamento)</v>
          </cell>
          <cell r="C29">
            <v>100651</v>
          </cell>
          <cell r="D29" t="str">
            <v>m</v>
          </cell>
          <cell r="E29">
            <v>375</v>
          </cell>
          <cell r="F29">
            <v>142.43</v>
          </cell>
          <cell r="G29">
            <v>53411.25</v>
          </cell>
          <cell r="H29">
            <v>0.24</v>
          </cell>
          <cell r="I29">
            <v>176.61</v>
          </cell>
          <cell r="J29">
            <v>66228.75</v>
          </cell>
        </row>
        <row r="30">
          <cell r="A30" t="str">
            <v/>
          </cell>
          <cell r="B30"/>
          <cell r="C30"/>
          <cell r="D30"/>
          <cell r="E30"/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</row>
        <row r="31">
          <cell r="A31" t="str">
            <v>09.5.2</v>
          </cell>
          <cell r="B31" t="str">
            <v>Lastros e Concretos</v>
          </cell>
          <cell r="C31"/>
          <cell r="D31"/>
          <cell r="E31"/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</row>
        <row r="32">
          <cell r="A32" t="str">
            <v>09.5.2.1</v>
          </cell>
          <cell r="B32" t="str">
            <v>Lastro de Brita</v>
          </cell>
          <cell r="C32">
            <v>100322</v>
          </cell>
          <cell r="D32" t="str">
            <v>m³</v>
          </cell>
          <cell r="E32">
            <v>19</v>
          </cell>
          <cell r="F32">
            <v>111.17</v>
          </cell>
          <cell r="G32">
            <v>2112.23</v>
          </cell>
          <cell r="H32">
            <v>0.24</v>
          </cell>
          <cell r="I32">
            <v>137.85</v>
          </cell>
          <cell r="J32">
            <v>2619.15</v>
          </cell>
        </row>
        <row r="33">
          <cell r="A33" t="str">
            <v>09.5.2.2</v>
          </cell>
          <cell r="B33" t="str">
            <v>Lastro de Concreto Magro</v>
          </cell>
          <cell r="C33">
            <v>96620</v>
          </cell>
          <cell r="D33" t="str">
            <v>m³</v>
          </cell>
          <cell r="E33">
            <v>19</v>
          </cell>
          <cell r="F33">
            <v>586.77</v>
          </cell>
          <cell r="G33">
            <v>11148.63</v>
          </cell>
          <cell r="H33">
            <v>0.24</v>
          </cell>
          <cell r="I33">
            <v>727.59</v>
          </cell>
          <cell r="J33">
            <v>13824.21</v>
          </cell>
        </row>
        <row r="34">
          <cell r="A34" t="str">
            <v>09.5.2.4</v>
          </cell>
          <cell r="B34" t="str">
            <v>Concreto estrutural Fck 30MPa</v>
          </cell>
          <cell r="C34">
            <v>34494</v>
          </cell>
          <cell r="D34" t="str">
            <v>m³</v>
          </cell>
          <cell r="E34">
            <v>135</v>
          </cell>
          <cell r="F34">
            <v>515.29</v>
          </cell>
          <cell r="G34">
            <v>69564.149999999994</v>
          </cell>
          <cell r="H34">
            <v>0.16500000000000026</v>
          </cell>
          <cell r="I34">
            <v>600.30999999999995</v>
          </cell>
          <cell r="J34">
            <v>81041.850000000006</v>
          </cell>
        </row>
        <row r="35">
          <cell r="A35" t="str">
            <v>09.5.2.5</v>
          </cell>
          <cell r="B35" t="str">
            <v>Lançamento com uso de Bomba, adensamento e acabamento de Concreto em Estruturas</v>
          </cell>
          <cell r="C35">
            <v>103673</v>
          </cell>
          <cell r="D35" t="str">
            <v>m³</v>
          </cell>
          <cell r="E35">
            <v>154</v>
          </cell>
          <cell r="F35">
            <v>40.29</v>
          </cell>
          <cell r="G35">
            <v>6204.66</v>
          </cell>
          <cell r="H35">
            <v>0.24</v>
          </cell>
          <cell r="I35">
            <v>49.95</v>
          </cell>
          <cell r="J35">
            <v>7692.3</v>
          </cell>
        </row>
        <row r="36">
          <cell r="A36" t="str">
            <v/>
          </cell>
          <cell r="B36"/>
          <cell r="C36"/>
          <cell r="D36"/>
          <cell r="E36"/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</row>
        <row r="37">
          <cell r="A37" t="str">
            <v>09.5.3</v>
          </cell>
          <cell r="B37" t="str">
            <v>Fôrmas e cimbramentos</v>
          </cell>
          <cell r="C37"/>
          <cell r="D37"/>
          <cell r="E37"/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</row>
        <row r="38">
          <cell r="A38" t="str">
            <v>09.5.3.1</v>
          </cell>
          <cell r="B38" t="str">
            <v>Montagem e desmontagem de fôrma de pilares retangulares e estruturas similares, 4 utilizações.</v>
          </cell>
          <cell r="C38">
            <v>92419</v>
          </cell>
          <cell r="D38" t="str">
            <v>m²</v>
          </cell>
          <cell r="E38">
            <v>142</v>
          </cell>
          <cell r="F38">
            <v>95.26</v>
          </cell>
          <cell r="G38">
            <v>13526.92</v>
          </cell>
          <cell r="H38">
            <v>0.24</v>
          </cell>
          <cell r="I38">
            <v>118.12</v>
          </cell>
          <cell r="J38">
            <v>16773.04</v>
          </cell>
        </row>
        <row r="39">
          <cell r="A39" t="str">
            <v>09.5.3.2</v>
          </cell>
          <cell r="B39" t="str">
            <v>Montagem e desmontagem de fôrma de viga, escoramento com garfo de madeira, 4 utilizações.</v>
          </cell>
          <cell r="C39">
            <v>92455</v>
          </cell>
          <cell r="D39" t="str">
            <v>m²</v>
          </cell>
          <cell r="E39">
            <v>619</v>
          </cell>
          <cell r="F39">
            <v>169.1</v>
          </cell>
          <cell r="G39">
            <v>104672.9</v>
          </cell>
          <cell r="H39">
            <v>0.24</v>
          </cell>
          <cell r="I39">
            <v>209.68</v>
          </cell>
          <cell r="J39">
            <v>129791.92</v>
          </cell>
        </row>
        <row r="40">
          <cell r="A40" t="str">
            <v>09.5.3.3</v>
          </cell>
          <cell r="B40" t="str">
            <v>Montagem e desmontagem de fôrma de laje maciça, 4 utilizações.</v>
          </cell>
          <cell r="C40">
            <v>92514</v>
          </cell>
          <cell r="D40" t="str">
            <v>m²</v>
          </cell>
          <cell r="E40">
            <v>40</v>
          </cell>
          <cell r="F40">
            <v>70.069999999999993</v>
          </cell>
          <cell r="G40">
            <v>2802.8</v>
          </cell>
          <cell r="H40">
            <v>0.24</v>
          </cell>
          <cell r="I40">
            <v>86.88</v>
          </cell>
          <cell r="J40">
            <v>3475.2</v>
          </cell>
        </row>
        <row r="41">
          <cell r="A41" t="str">
            <v>09.5.3.4</v>
          </cell>
          <cell r="B41" t="str">
            <v>Fabricação, montagem e desmontagem de fôrma para bloco de coroamento.</v>
          </cell>
          <cell r="C41">
            <v>96534</v>
          </cell>
          <cell r="D41" t="str">
            <v>m²</v>
          </cell>
          <cell r="E41">
            <v>52</v>
          </cell>
          <cell r="F41">
            <v>74.8</v>
          </cell>
          <cell r="G41">
            <v>3889.6</v>
          </cell>
          <cell r="H41">
            <v>0.24</v>
          </cell>
          <cell r="I41">
            <v>92.75</v>
          </cell>
          <cell r="J41">
            <v>4823</v>
          </cell>
        </row>
        <row r="42">
          <cell r="A42" t="str">
            <v/>
          </cell>
          <cell r="B42"/>
          <cell r="C42"/>
          <cell r="D42"/>
          <cell r="E42"/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</row>
        <row r="43">
          <cell r="A43" t="str">
            <v>09.5.4</v>
          </cell>
          <cell r="B43" t="str">
            <v>Armaduras</v>
          </cell>
          <cell r="C43"/>
          <cell r="D43"/>
          <cell r="E43"/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</row>
        <row r="44">
          <cell r="A44" t="str">
            <v>09.5.4.1</v>
          </cell>
          <cell r="B44" t="str">
            <v>Armadura CA - 50 6,3mm</v>
          </cell>
          <cell r="C44">
            <v>92916</v>
          </cell>
          <cell r="D44" t="str">
            <v>kg</v>
          </cell>
          <cell r="E44">
            <v>1432.71</v>
          </cell>
          <cell r="F44">
            <v>15.74</v>
          </cell>
          <cell r="G44">
            <v>22550.85</v>
          </cell>
          <cell r="H44">
            <v>0.24</v>
          </cell>
          <cell r="I44">
            <v>19.510000000000002</v>
          </cell>
          <cell r="J44">
            <v>27952.17</v>
          </cell>
        </row>
        <row r="45">
          <cell r="A45" t="str">
            <v>09.5.4.2</v>
          </cell>
          <cell r="B45" t="str">
            <v>Armadura CA - 50 8mm</v>
          </cell>
          <cell r="C45">
            <v>92917</v>
          </cell>
          <cell r="D45" t="str">
            <v>kg</v>
          </cell>
          <cell r="E45">
            <v>2310.63</v>
          </cell>
          <cell r="F45">
            <v>14.51</v>
          </cell>
          <cell r="G45">
            <v>33527.24</v>
          </cell>
          <cell r="H45">
            <v>0.24</v>
          </cell>
          <cell r="I45">
            <v>17.989999999999998</v>
          </cell>
          <cell r="J45">
            <v>41568.230000000003</v>
          </cell>
        </row>
        <row r="46">
          <cell r="A46" t="str">
            <v>09.5.4.3</v>
          </cell>
          <cell r="B46" t="str">
            <v>Armadura CA - 50 10mm</v>
          </cell>
          <cell r="C46">
            <v>92919</v>
          </cell>
          <cell r="D46" t="str">
            <v>kg</v>
          </cell>
          <cell r="E46">
            <v>1405.17</v>
          </cell>
          <cell r="F46">
            <v>12.77</v>
          </cell>
          <cell r="G46">
            <v>17944.02</v>
          </cell>
          <cell r="H46">
            <v>0.24</v>
          </cell>
          <cell r="I46">
            <v>15.83</v>
          </cell>
          <cell r="J46">
            <v>22243.84</v>
          </cell>
        </row>
        <row r="47">
          <cell r="A47" t="str">
            <v>09.5.4.4</v>
          </cell>
          <cell r="B47" t="str">
            <v>Armadura CA - 50 12,5mm</v>
          </cell>
          <cell r="C47">
            <v>92921</v>
          </cell>
          <cell r="D47" t="str">
            <v>kg</v>
          </cell>
          <cell r="E47">
            <v>3246.09</v>
          </cell>
          <cell r="F47">
            <v>10.62</v>
          </cell>
          <cell r="G47">
            <v>34473.47</v>
          </cell>
          <cell r="H47">
            <v>0.24</v>
          </cell>
          <cell r="I47">
            <v>13.16</v>
          </cell>
          <cell r="J47">
            <v>42718.54</v>
          </cell>
        </row>
        <row r="48">
          <cell r="A48" t="str">
            <v>09.5.4.5</v>
          </cell>
          <cell r="B48" t="str">
            <v>Armadura CA - 50 16mm</v>
          </cell>
          <cell r="C48">
            <v>92922</v>
          </cell>
          <cell r="D48" t="str">
            <v>kg</v>
          </cell>
          <cell r="E48">
            <v>1216.48</v>
          </cell>
          <cell r="F48">
            <v>10.19</v>
          </cell>
          <cell r="G48">
            <v>12395.93</v>
          </cell>
          <cell r="H48">
            <v>0.24</v>
          </cell>
          <cell r="I48">
            <v>12.63</v>
          </cell>
          <cell r="J48">
            <v>15364.14</v>
          </cell>
        </row>
        <row r="49">
          <cell r="A49" t="str">
            <v>09.5.4.5</v>
          </cell>
          <cell r="B49" t="str">
            <v>Armadura CA - 50 20mm</v>
          </cell>
          <cell r="C49">
            <v>92923</v>
          </cell>
          <cell r="D49" t="str">
            <v>kg</v>
          </cell>
          <cell r="E49">
            <v>6681.04</v>
          </cell>
          <cell r="F49">
            <v>11.49</v>
          </cell>
          <cell r="G49">
            <v>76765.14</v>
          </cell>
          <cell r="H49">
            <v>0.24</v>
          </cell>
          <cell r="I49">
            <v>14.24</v>
          </cell>
          <cell r="J49">
            <v>95138</v>
          </cell>
        </row>
        <row r="50">
          <cell r="A50" t="str">
            <v>09.5.4.6</v>
          </cell>
          <cell r="B50" t="str">
            <v>Armação Q138</v>
          </cell>
          <cell r="C50">
            <v>97090</v>
          </cell>
          <cell r="D50" t="str">
            <v>kg</v>
          </cell>
          <cell r="E50">
            <v>1067.7</v>
          </cell>
          <cell r="F50">
            <v>15.06</v>
          </cell>
          <cell r="G50">
            <v>16079.56</v>
          </cell>
          <cell r="H50">
            <v>0.24</v>
          </cell>
          <cell r="I50">
            <v>18.670000000000002</v>
          </cell>
          <cell r="J50">
            <v>19933.95</v>
          </cell>
        </row>
        <row r="51">
          <cell r="A51" t="str">
            <v/>
          </cell>
          <cell r="B51"/>
          <cell r="C51"/>
          <cell r="D51"/>
          <cell r="E51"/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</row>
        <row r="52">
          <cell r="A52" t="str">
            <v>09.6</v>
          </cell>
          <cell r="B52" t="str">
            <v>FUNDAÇÃO E ESTRUTURA (TANQUE DE LODO)</v>
          </cell>
          <cell r="C52"/>
          <cell r="D52"/>
          <cell r="E52"/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</row>
        <row r="53">
          <cell r="A53" t="str">
            <v>09.6.1</v>
          </cell>
          <cell r="B53" t="str">
            <v>Estacas</v>
          </cell>
          <cell r="C53"/>
          <cell r="D53"/>
          <cell r="E53"/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</row>
        <row r="54">
          <cell r="A54" t="str">
            <v>09.6.1.1</v>
          </cell>
          <cell r="B54" t="str">
            <v>Estaca hélice contínua, diâmetro de 50 cm, incluso concreto fck=30mpa e armadura mínima (exclusive mobilização, desmobilização e bombeamento)</v>
          </cell>
          <cell r="C54">
            <v>100652</v>
          </cell>
          <cell r="D54" t="str">
            <v>m</v>
          </cell>
          <cell r="E54">
            <v>150</v>
          </cell>
          <cell r="F54">
            <v>268.35000000000002</v>
          </cell>
          <cell r="G54">
            <v>40252.5</v>
          </cell>
          <cell r="H54">
            <v>0.24</v>
          </cell>
          <cell r="I54">
            <v>332.75</v>
          </cell>
          <cell r="J54">
            <v>49912.5</v>
          </cell>
        </row>
        <row r="55">
          <cell r="A55" t="str">
            <v/>
          </cell>
          <cell r="B55"/>
          <cell r="C55"/>
          <cell r="D55"/>
          <cell r="E55"/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</row>
        <row r="56">
          <cell r="A56" t="str">
            <v>09.6.2</v>
          </cell>
          <cell r="B56" t="str">
            <v>Lastros e Concretos</v>
          </cell>
          <cell r="C56"/>
          <cell r="D56"/>
          <cell r="E56"/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</row>
        <row r="57">
          <cell r="A57" t="str">
            <v>09.6.2.1</v>
          </cell>
          <cell r="B57" t="str">
            <v>Lastro de Brita</v>
          </cell>
          <cell r="C57">
            <v>100322</v>
          </cell>
          <cell r="D57" t="str">
            <v>m³</v>
          </cell>
          <cell r="E57">
            <v>9.6999999999999993</v>
          </cell>
          <cell r="F57">
            <v>111.17</v>
          </cell>
          <cell r="G57">
            <v>1078.3399999999999</v>
          </cell>
          <cell r="H57">
            <v>0.24</v>
          </cell>
          <cell r="I57">
            <v>137.85</v>
          </cell>
          <cell r="J57">
            <v>1337.14</v>
          </cell>
        </row>
        <row r="58">
          <cell r="A58" t="str">
            <v>09.6.2.2</v>
          </cell>
          <cell r="B58" t="str">
            <v>Lastro de Concreto Magro</v>
          </cell>
          <cell r="C58">
            <v>96620</v>
          </cell>
          <cell r="D58" t="str">
            <v>m³</v>
          </cell>
          <cell r="E58">
            <v>10.34</v>
          </cell>
          <cell r="F58">
            <v>586.77</v>
          </cell>
          <cell r="G58">
            <v>6067.2</v>
          </cell>
          <cell r="H58">
            <v>0.24</v>
          </cell>
          <cell r="I58">
            <v>727.59</v>
          </cell>
          <cell r="J58">
            <v>7523.28</v>
          </cell>
        </row>
        <row r="59">
          <cell r="A59" t="str">
            <v>09.6.2.3.</v>
          </cell>
          <cell r="B59" t="str">
            <v>Concreto estrutural Fck 40MPa</v>
          </cell>
          <cell r="C59">
            <v>34496</v>
          </cell>
          <cell r="D59" t="str">
            <v>m³</v>
          </cell>
          <cell r="E59">
            <v>163.72999999999999</v>
          </cell>
          <cell r="F59">
            <v>554.88</v>
          </cell>
          <cell r="G59">
            <v>90850.5</v>
          </cell>
          <cell r="H59">
            <v>0.16500000000000026</v>
          </cell>
          <cell r="I59">
            <v>646.42999999999995</v>
          </cell>
          <cell r="J59">
            <v>105839.98</v>
          </cell>
        </row>
        <row r="60">
          <cell r="A60" t="str">
            <v>09.6.2.4</v>
          </cell>
          <cell r="B60" t="str">
            <v>Lançamento com uso de Bomba, adensamento e acabamento de Concreto em Estruturas</v>
          </cell>
          <cell r="C60">
            <v>103673</v>
          </cell>
          <cell r="D60" t="str">
            <v>m³</v>
          </cell>
          <cell r="E60">
            <v>174.07</v>
          </cell>
          <cell r="F60">
            <v>40.29</v>
          </cell>
          <cell r="G60">
            <v>7013.28</v>
          </cell>
          <cell r="H60">
            <v>0.24</v>
          </cell>
          <cell r="I60">
            <v>49.95</v>
          </cell>
          <cell r="J60">
            <v>8694.7900000000009</v>
          </cell>
        </row>
        <row r="61">
          <cell r="A61" t="str">
            <v/>
          </cell>
          <cell r="B61"/>
          <cell r="C61"/>
          <cell r="D61"/>
          <cell r="E61"/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</row>
        <row r="62">
          <cell r="A62" t="str">
            <v>09.6.3</v>
          </cell>
          <cell r="B62" t="str">
            <v>Fôrmas e cimbramentos</v>
          </cell>
          <cell r="C62"/>
          <cell r="D62"/>
          <cell r="E62"/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</row>
        <row r="63">
          <cell r="A63" t="str">
            <v>09.6.3.1</v>
          </cell>
          <cell r="B63" t="str">
            <v>Montagem e desmontagem de fôrma de laje maciça, 4 utilizações.</v>
          </cell>
          <cell r="C63">
            <v>92514</v>
          </cell>
          <cell r="D63" t="str">
            <v>m²</v>
          </cell>
          <cell r="E63">
            <v>610.96</v>
          </cell>
          <cell r="F63">
            <v>70.069999999999993</v>
          </cell>
          <cell r="G63">
            <v>42809.96</v>
          </cell>
          <cell r="H63">
            <v>0.24</v>
          </cell>
          <cell r="I63">
            <v>86.88</v>
          </cell>
          <cell r="J63">
            <v>53080.2</v>
          </cell>
        </row>
        <row r="64">
          <cell r="A64" t="str">
            <v>09.6.3.2</v>
          </cell>
          <cell r="B64" t="str">
            <v>Fabricação, montagem e desmontagem de fôrma para bloco de coroamento.</v>
          </cell>
          <cell r="C64">
            <v>96534</v>
          </cell>
          <cell r="D64" t="str">
            <v>m²</v>
          </cell>
          <cell r="E64">
            <v>36</v>
          </cell>
          <cell r="F64">
            <v>74.8</v>
          </cell>
          <cell r="G64">
            <v>2692.8</v>
          </cell>
          <cell r="H64">
            <v>0.24</v>
          </cell>
          <cell r="I64">
            <v>92.75</v>
          </cell>
          <cell r="J64">
            <v>3339</v>
          </cell>
        </row>
        <row r="65">
          <cell r="A65" t="str">
            <v/>
          </cell>
          <cell r="B65"/>
          <cell r="C65"/>
          <cell r="D65"/>
          <cell r="E65"/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</row>
        <row r="66">
          <cell r="A66" t="str">
            <v>09.6.4</v>
          </cell>
          <cell r="B66" t="str">
            <v>Armaduras</v>
          </cell>
          <cell r="C66"/>
          <cell r="D66"/>
          <cell r="E66"/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</row>
        <row r="67">
          <cell r="A67" t="str">
            <v>09.6.4.1</v>
          </cell>
          <cell r="B67" t="str">
            <v>Armadura CA - 50 6,3mm</v>
          </cell>
          <cell r="C67">
            <v>92916</v>
          </cell>
          <cell r="D67" t="str">
            <v>kg</v>
          </cell>
          <cell r="E67">
            <v>164.33</v>
          </cell>
          <cell r="F67">
            <v>15.74</v>
          </cell>
          <cell r="G67">
            <v>2586.5500000000002</v>
          </cell>
          <cell r="H67">
            <v>0.24</v>
          </cell>
          <cell r="I67">
            <v>19.510000000000002</v>
          </cell>
          <cell r="J67">
            <v>3206.07</v>
          </cell>
        </row>
        <row r="68">
          <cell r="A68" t="str">
            <v>09.6.4.2</v>
          </cell>
          <cell r="B68" t="str">
            <v>Armadura CA - 50 8mm</v>
          </cell>
          <cell r="C68">
            <v>92917</v>
          </cell>
          <cell r="D68" t="str">
            <v>kg</v>
          </cell>
          <cell r="E68">
            <v>384.85</v>
          </cell>
          <cell r="F68">
            <v>14.51</v>
          </cell>
          <cell r="G68">
            <v>5584.17</v>
          </cell>
          <cell r="H68">
            <v>0.24</v>
          </cell>
          <cell r="I68">
            <v>17.989999999999998</v>
          </cell>
          <cell r="J68">
            <v>6923.45</v>
          </cell>
        </row>
        <row r="69">
          <cell r="A69" t="str">
            <v>09.6.4.3</v>
          </cell>
          <cell r="B69" t="str">
            <v>Armadura CA - 50 10mm</v>
          </cell>
          <cell r="C69">
            <v>92919</v>
          </cell>
          <cell r="D69" t="str">
            <v>kg</v>
          </cell>
          <cell r="E69">
            <v>2852.22</v>
          </cell>
          <cell r="F69">
            <v>12.77</v>
          </cell>
          <cell r="G69">
            <v>36422.839999999997</v>
          </cell>
          <cell r="H69">
            <v>0.24</v>
          </cell>
          <cell r="I69">
            <v>15.83</v>
          </cell>
          <cell r="J69">
            <v>45150.64</v>
          </cell>
        </row>
        <row r="70">
          <cell r="A70" t="str">
            <v>09.6.4.4</v>
          </cell>
          <cell r="B70" t="str">
            <v>Armadura CA - 50 12,5mm</v>
          </cell>
          <cell r="C70">
            <v>92921</v>
          </cell>
          <cell r="D70" t="str">
            <v>kg</v>
          </cell>
          <cell r="E70">
            <v>9135.94</v>
          </cell>
          <cell r="F70">
            <v>10.62</v>
          </cell>
          <cell r="G70">
            <v>97023.679999999993</v>
          </cell>
          <cell r="H70">
            <v>0.24</v>
          </cell>
          <cell r="I70">
            <v>13.16</v>
          </cell>
          <cell r="J70">
            <v>120228.97</v>
          </cell>
        </row>
        <row r="71">
          <cell r="A71" t="str">
            <v>09.6.4.5</v>
          </cell>
          <cell r="B71" t="str">
            <v>Armadura CA - 50 16mm</v>
          </cell>
          <cell r="C71">
            <v>92922</v>
          </cell>
          <cell r="D71" t="str">
            <v>kg</v>
          </cell>
          <cell r="E71">
            <v>5266.54</v>
          </cell>
          <cell r="F71">
            <v>10.19</v>
          </cell>
          <cell r="G71">
            <v>53666.04</v>
          </cell>
          <cell r="H71">
            <v>0.24</v>
          </cell>
          <cell r="I71">
            <v>12.63</v>
          </cell>
          <cell r="J71">
            <v>66516.399999999994</v>
          </cell>
        </row>
        <row r="72">
          <cell r="A72" t="str">
            <v/>
          </cell>
          <cell r="B72"/>
          <cell r="C72"/>
          <cell r="D72"/>
          <cell r="E72"/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</row>
        <row r="73">
          <cell r="A73" t="str">
            <v>09.7</v>
          </cell>
          <cell r="B73" t="str">
            <v>FECHAMENTO</v>
          </cell>
          <cell r="C73"/>
          <cell r="D73"/>
          <cell r="E73"/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</row>
        <row r="74">
          <cell r="A74" t="str">
            <v>09.7.1</v>
          </cell>
          <cell r="B74" t="str">
            <v>Alvenarias</v>
          </cell>
          <cell r="C74"/>
          <cell r="D74"/>
          <cell r="E74"/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</row>
        <row r="75">
          <cell r="A75" t="str">
            <v>09.7.1.1</v>
          </cell>
          <cell r="B75" t="str">
            <v>Alvenaria de vedação de blocos cerâmicos furados na vertical de 19x19x39 cm (espessura 19 cm) e argamassa de assentamento com preparo em betoneira</v>
          </cell>
          <cell r="C75">
            <v>103326</v>
          </cell>
          <cell r="D75" t="str">
            <v>m²</v>
          </cell>
          <cell r="E75">
            <v>152.04</v>
          </cell>
          <cell r="F75">
            <v>90.17</v>
          </cell>
          <cell r="G75">
            <v>13709.44</v>
          </cell>
          <cell r="H75">
            <v>0.24</v>
          </cell>
          <cell r="I75">
            <v>111.81</v>
          </cell>
          <cell r="J75">
            <v>16999.59</v>
          </cell>
        </row>
        <row r="76">
          <cell r="A76" t="str">
            <v/>
          </cell>
          <cell r="B76"/>
          <cell r="C76"/>
          <cell r="D76"/>
          <cell r="E76"/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</row>
        <row r="77">
          <cell r="A77" t="str">
            <v>09.7.2</v>
          </cell>
          <cell r="B77" t="str">
            <v>Coberturas</v>
          </cell>
          <cell r="C77"/>
          <cell r="D77"/>
          <cell r="E77"/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</row>
        <row r="78">
          <cell r="A78" t="str">
            <v>09.7.2.1</v>
          </cell>
          <cell r="B78" t="str">
            <v>Telha estrutural kalhetão fibrocimento 8mm</v>
          </cell>
          <cell r="C78">
            <v>94218</v>
          </cell>
          <cell r="D78" t="str">
            <v>m²</v>
          </cell>
          <cell r="E78">
            <v>356.52</v>
          </cell>
          <cell r="F78">
            <v>128.49</v>
          </cell>
          <cell r="G78">
            <v>45809.25</v>
          </cell>
          <cell r="H78">
            <v>0.24</v>
          </cell>
          <cell r="I78">
            <v>159.32</v>
          </cell>
          <cell r="J78">
            <v>56800.76</v>
          </cell>
        </row>
        <row r="79">
          <cell r="A79" t="str">
            <v>09.7.2.2</v>
          </cell>
          <cell r="B79" t="str">
            <v>Cumeeira 9º para telha kalhetão 8mm</v>
          </cell>
          <cell r="C79" t="str">
            <v>Cotação</v>
          </cell>
          <cell r="D79" t="str">
            <v>m</v>
          </cell>
          <cell r="E79">
            <v>14</v>
          </cell>
          <cell r="F79">
            <v>83.9</v>
          </cell>
          <cell r="G79">
            <v>1174.5999999999999</v>
          </cell>
          <cell r="H79">
            <v>0.16500000000000026</v>
          </cell>
          <cell r="I79">
            <v>97.74</v>
          </cell>
          <cell r="J79">
            <v>1368.36</v>
          </cell>
        </row>
        <row r="80">
          <cell r="A80" t="str">
            <v>09.7.2.3</v>
          </cell>
          <cell r="B80" t="str">
            <v>Estrutura de Madeira para telha kalhetão</v>
          </cell>
          <cell r="C80">
            <v>92544</v>
          </cell>
          <cell r="D80" t="str">
            <v>m²</v>
          </cell>
          <cell r="E80">
            <v>356.52</v>
          </cell>
          <cell r="F80">
            <v>12.64</v>
          </cell>
          <cell r="G80">
            <v>4506.41</v>
          </cell>
          <cell r="H80">
            <v>0.24</v>
          </cell>
          <cell r="I80">
            <v>15.67</v>
          </cell>
          <cell r="J80">
            <v>5586.66</v>
          </cell>
        </row>
        <row r="81">
          <cell r="A81" t="str">
            <v>09.7.2.3</v>
          </cell>
          <cell r="B81" t="str">
            <v>Algeroz para terminal de muro e encontro de paredes em aço galvanizado</v>
          </cell>
          <cell r="C81">
            <v>101979</v>
          </cell>
          <cell r="D81" t="str">
            <v>m</v>
          </cell>
          <cell r="E81">
            <v>34.22</v>
          </cell>
          <cell r="F81">
            <v>45.99</v>
          </cell>
          <cell r="G81">
            <v>1573.77</v>
          </cell>
          <cell r="H81">
            <v>0.24</v>
          </cell>
          <cell r="I81">
            <v>57.02</v>
          </cell>
          <cell r="J81">
            <v>1951.22</v>
          </cell>
        </row>
        <row r="82">
          <cell r="A82" t="str">
            <v/>
          </cell>
          <cell r="B82"/>
          <cell r="C82"/>
          <cell r="D82"/>
          <cell r="E82"/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</row>
        <row r="83">
          <cell r="A83" t="str">
            <v>09.8</v>
          </cell>
          <cell r="B83" t="str">
            <v>REVESTIMENTO E TRATAMENTO DE SUPERFÍCIES</v>
          </cell>
          <cell r="C83"/>
          <cell r="D83"/>
          <cell r="E83"/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</row>
        <row r="84">
          <cell r="A84" t="str">
            <v>09.8.1</v>
          </cell>
          <cell r="B84" t="str">
            <v>Impermeabilização</v>
          </cell>
          <cell r="C84"/>
          <cell r="D84"/>
          <cell r="E84"/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</row>
        <row r="85">
          <cell r="A85" t="str">
            <v>09.8.1.1</v>
          </cell>
          <cell r="B85" t="str">
            <v>Impermeabilização sistema flexível/ poliuretano</v>
          </cell>
          <cell r="C85">
            <v>98553</v>
          </cell>
          <cell r="D85" t="str">
            <v>m²</v>
          </cell>
          <cell r="E85">
            <v>554.59999999999991</v>
          </cell>
          <cell r="F85">
            <v>139.68</v>
          </cell>
          <cell r="G85">
            <v>77466.52</v>
          </cell>
          <cell r="H85">
            <v>0.24</v>
          </cell>
          <cell r="I85">
            <v>173.2</v>
          </cell>
          <cell r="J85">
            <v>96056.72</v>
          </cell>
        </row>
        <row r="86">
          <cell r="A86" t="str">
            <v/>
          </cell>
          <cell r="B86"/>
          <cell r="C86"/>
          <cell r="D86"/>
          <cell r="E86"/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</row>
        <row r="87">
          <cell r="A87" t="str">
            <v>09.8.2</v>
          </cell>
          <cell r="B87" t="str">
            <v>Revestimento Externo</v>
          </cell>
          <cell r="C87"/>
          <cell r="D87"/>
          <cell r="E87"/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</row>
        <row r="88">
          <cell r="A88" t="str">
            <v>09.8.2.1</v>
          </cell>
          <cell r="B88" t="str">
            <v>Chapisco aplicado em alvenaria (com presença de vãos) de fachada, com colher de pedreiro, argamassa traço 1:3 com preparo em betoneira</v>
          </cell>
          <cell r="C88">
            <v>87879</v>
          </cell>
          <cell r="D88" t="str">
            <v>m²</v>
          </cell>
          <cell r="E88">
            <v>172.54</v>
          </cell>
          <cell r="F88">
            <v>4.29</v>
          </cell>
          <cell r="G88">
            <v>740.19</v>
          </cell>
          <cell r="H88">
            <v>0.24</v>
          </cell>
          <cell r="I88">
            <v>5.31</v>
          </cell>
          <cell r="J88">
            <v>916.18</v>
          </cell>
        </row>
        <row r="89">
          <cell r="A89" t="str">
            <v>09.8.2.2</v>
          </cell>
          <cell r="B89" t="str">
            <v>Massa única para fachadas</v>
          </cell>
          <cell r="C89">
            <v>87529</v>
          </cell>
          <cell r="D89" t="str">
            <v>m²</v>
          </cell>
          <cell r="E89">
            <v>172.54</v>
          </cell>
          <cell r="F89">
            <v>35.03</v>
          </cell>
          <cell r="G89">
            <v>6044.07</v>
          </cell>
          <cell r="H89">
            <v>0.24</v>
          </cell>
          <cell r="I89">
            <v>43.43</v>
          </cell>
          <cell r="J89">
            <v>7493.41</v>
          </cell>
        </row>
        <row r="90">
          <cell r="A90" t="str">
            <v>09.8.2.3</v>
          </cell>
          <cell r="B90" t="str">
            <v>Tinta acrílica fosca azul claro - base a - G013 (referência da cor: tintas kiling ou equivalente técnico)</v>
          </cell>
          <cell r="C90">
            <v>88489</v>
          </cell>
          <cell r="D90" t="str">
            <v>m²</v>
          </cell>
          <cell r="E90">
            <v>148.19</v>
          </cell>
          <cell r="F90">
            <v>12.57</v>
          </cell>
          <cell r="G90">
            <v>1862.74</v>
          </cell>
          <cell r="H90">
            <v>0.24</v>
          </cell>
          <cell r="I90">
            <v>15.58</v>
          </cell>
          <cell r="J90">
            <v>2308.8000000000002</v>
          </cell>
        </row>
        <row r="91">
          <cell r="A91" t="str">
            <v>09.8.2.4</v>
          </cell>
          <cell r="B91" t="str">
            <v>Tinta acrílica fosca azul escuro - base c - L013 (referência da cor: tintas kiling ou equivalente técnico)</v>
          </cell>
          <cell r="C91">
            <v>88489</v>
          </cell>
          <cell r="D91" t="str">
            <v>m²</v>
          </cell>
          <cell r="E91">
            <v>416.56</v>
          </cell>
          <cell r="F91">
            <v>12.57</v>
          </cell>
          <cell r="G91">
            <v>5236.1499999999996</v>
          </cell>
          <cell r="H91">
            <v>0.24</v>
          </cell>
          <cell r="I91">
            <v>15.58</v>
          </cell>
          <cell r="J91">
            <v>6490</v>
          </cell>
        </row>
        <row r="92">
          <cell r="A92" t="str">
            <v>09.8.2.5</v>
          </cell>
          <cell r="B92" t="str">
            <v>Aplicaçao de selador em paredes</v>
          </cell>
          <cell r="C92">
            <v>88485</v>
          </cell>
          <cell r="D92" t="str">
            <v>m²</v>
          </cell>
          <cell r="E92">
            <v>504.55</v>
          </cell>
          <cell r="F92">
            <v>3.74</v>
          </cell>
          <cell r="G92">
            <v>1887.01</v>
          </cell>
          <cell r="H92">
            <v>0.24</v>
          </cell>
          <cell r="I92">
            <v>4.63</v>
          </cell>
          <cell r="J92">
            <v>2336.06</v>
          </cell>
        </row>
        <row r="93">
          <cell r="A93" t="str">
            <v/>
          </cell>
          <cell r="B93"/>
          <cell r="C93"/>
          <cell r="D93"/>
          <cell r="E93"/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</row>
        <row r="94">
          <cell r="A94" t="str">
            <v>09.8.3</v>
          </cell>
          <cell r="B94" t="str">
            <v>Revestimento Interno</v>
          </cell>
          <cell r="C94"/>
          <cell r="D94"/>
          <cell r="E94"/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</row>
        <row r="95">
          <cell r="A95" t="str">
            <v>09.8.3.1</v>
          </cell>
          <cell r="B95" t="str">
            <v>Chapisco aplicado em alvenarias internas, com colher de pedreiro, argamassa traço 1:3 com preparo em betoneira</v>
          </cell>
          <cell r="C95">
            <v>87879</v>
          </cell>
          <cell r="D95" t="str">
            <v>m²</v>
          </cell>
          <cell r="E95">
            <v>155.55000000000001</v>
          </cell>
          <cell r="F95">
            <v>4.29</v>
          </cell>
          <cell r="G95">
            <v>667.3</v>
          </cell>
          <cell r="H95">
            <v>0.24</v>
          </cell>
          <cell r="I95">
            <v>5.31</v>
          </cell>
          <cell r="J95">
            <v>825.97</v>
          </cell>
        </row>
        <row r="96">
          <cell r="A96" t="str">
            <v>09.8.3.2</v>
          </cell>
          <cell r="B96" t="str">
            <v>Massa única para interior</v>
          </cell>
          <cell r="C96">
            <v>87529</v>
          </cell>
          <cell r="D96" t="str">
            <v>m²</v>
          </cell>
          <cell r="E96">
            <v>155.55000000000001</v>
          </cell>
          <cell r="F96">
            <v>35.03</v>
          </cell>
          <cell r="G96">
            <v>5448.91</v>
          </cell>
          <cell r="H96">
            <v>0.24</v>
          </cell>
          <cell r="I96">
            <v>43.43</v>
          </cell>
          <cell r="J96">
            <v>6755.53</v>
          </cell>
        </row>
        <row r="97">
          <cell r="A97" t="str">
            <v>09.8.3.3</v>
          </cell>
          <cell r="B97" t="str">
            <v>Aplicação de pintura PVA em Parede na cor branca</v>
          </cell>
          <cell r="C97">
            <v>88489</v>
          </cell>
          <cell r="D97" t="str">
            <v>m²</v>
          </cell>
          <cell r="E97">
            <v>155.55000000000001</v>
          </cell>
          <cell r="F97">
            <v>12.57</v>
          </cell>
          <cell r="G97">
            <v>1955.26</v>
          </cell>
          <cell r="H97">
            <v>0.24</v>
          </cell>
          <cell r="I97">
            <v>15.58</v>
          </cell>
          <cell r="J97">
            <v>2423.46</v>
          </cell>
        </row>
        <row r="98">
          <cell r="A98" t="str">
            <v>09.8.3.4</v>
          </cell>
          <cell r="B98" t="str">
            <v>Aplicaçao de selador em paredes</v>
          </cell>
          <cell r="C98">
            <v>88485</v>
          </cell>
          <cell r="D98" t="str">
            <v>m²</v>
          </cell>
          <cell r="E98">
            <v>155.55000000000001</v>
          </cell>
          <cell r="F98">
            <v>3.74</v>
          </cell>
          <cell r="G98">
            <v>581.75</v>
          </cell>
          <cell r="H98">
            <v>0.24</v>
          </cell>
          <cell r="I98">
            <v>4.63</v>
          </cell>
          <cell r="J98">
            <v>720.19</v>
          </cell>
        </row>
        <row r="99">
          <cell r="A99" t="str">
            <v>09.8.3.5</v>
          </cell>
          <cell r="B99" t="str">
            <v>Aplicação de pintura PVA em teto na cor branca</v>
          </cell>
          <cell r="C99">
            <v>88488</v>
          </cell>
          <cell r="D99" t="str">
            <v>m²</v>
          </cell>
          <cell r="E99">
            <v>196.96</v>
          </cell>
          <cell r="F99">
            <v>14.76</v>
          </cell>
          <cell r="G99">
            <v>2907.12</v>
          </cell>
          <cell r="H99">
            <v>0.24</v>
          </cell>
          <cell r="I99">
            <v>18.3</v>
          </cell>
          <cell r="J99">
            <v>3604.36</v>
          </cell>
        </row>
        <row r="100">
          <cell r="A100" t="str">
            <v>09.8.3.6</v>
          </cell>
          <cell r="B100" t="str">
            <v>Aplicaçao de selador em teto</v>
          </cell>
          <cell r="C100">
            <v>88484</v>
          </cell>
          <cell r="D100" t="str">
            <v>m²</v>
          </cell>
          <cell r="E100">
            <v>196.96</v>
          </cell>
          <cell r="F100">
            <v>4.63</v>
          </cell>
          <cell r="G100">
            <v>911.92</v>
          </cell>
          <cell r="H100">
            <v>0.24</v>
          </cell>
          <cell r="I100">
            <v>5.74</v>
          </cell>
          <cell r="J100">
            <v>1130.55</v>
          </cell>
        </row>
        <row r="101">
          <cell r="A101" t="str">
            <v/>
          </cell>
          <cell r="B101"/>
          <cell r="C101"/>
          <cell r="D101"/>
          <cell r="E101"/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</row>
        <row r="102">
          <cell r="A102" t="str">
            <v>09.9</v>
          </cell>
          <cell r="B102" t="str">
            <v>PAVIMENTAÇÃO</v>
          </cell>
          <cell r="C102"/>
          <cell r="D102"/>
          <cell r="E102"/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</row>
        <row r="103">
          <cell r="A103" t="str">
            <v>09.8.1</v>
          </cell>
          <cell r="B103" t="str">
            <v>Pintura epóxi para pisos</v>
          </cell>
          <cell r="C103">
            <v>102494</v>
          </cell>
          <cell r="D103" t="str">
            <v>m²</v>
          </cell>
          <cell r="E103">
            <v>264.31</v>
          </cell>
          <cell r="F103">
            <v>63.46</v>
          </cell>
          <cell r="G103">
            <v>16773.11</v>
          </cell>
          <cell r="H103">
            <v>0.24</v>
          </cell>
          <cell r="I103">
            <v>78.69</v>
          </cell>
          <cell r="J103">
            <v>20798.55</v>
          </cell>
        </row>
        <row r="104">
          <cell r="A104" t="str">
            <v>09.9.2</v>
          </cell>
          <cell r="B104" t="str">
            <v>Regularização de piso com argamassa de cimento e areia, com aditivo impermeabilizante, e = 2cm</v>
          </cell>
          <cell r="C104">
            <v>98560</v>
          </cell>
          <cell r="D104" t="str">
            <v>m²</v>
          </cell>
          <cell r="E104">
            <v>360.31</v>
          </cell>
          <cell r="F104">
            <v>48.67</v>
          </cell>
          <cell r="G104">
            <v>17536.28</v>
          </cell>
          <cell r="H104">
            <v>0.24</v>
          </cell>
          <cell r="I104">
            <v>60.35</v>
          </cell>
          <cell r="J104">
            <v>21744.7</v>
          </cell>
        </row>
        <row r="105">
          <cell r="A105" t="str">
            <v>09.9.3</v>
          </cell>
          <cell r="B105" t="str">
            <v>Acabamento polido para piso de concreto armado</v>
          </cell>
          <cell r="C105">
            <v>97097</v>
          </cell>
          <cell r="D105" t="str">
            <v>m²</v>
          </cell>
          <cell r="E105">
            <v>264.31</v>
          </cell>
          <cell r="F105">
            <v>39.21</v>
          </cell>
          <cell r="G105">
            <v>10363.59</v>
          </cell>
          <cell r="H105">
            <v>0.24</v>
          </cell>
          <cell r="I105">
            <v>48.62</v>
          </cell>
          <cell r="J105">
            <v>12850.75</v>
          </cell>
        </row>
        <row r="106">
          <cell r="A106" t="str">
            <v>09.9.4</v>
          </cell>
          <cell r="B106" t="str">
            <v>Soleira em basalto 3.00x025m</v>
          </cell>
          <cell r="C106">
            <v>98689</v>
          </cell>
          <cell r="D106" t="str">
            <v>m</v>
          </cell>
          <cell r="E106">
            <v>18</v>
          </cell>
          <cell r="F106">
            <v>98.51</v>
          </cell>
          <cell r="G106">
            <v>1773.18</v>
          </cell>
          <cell r="H106">
            <v>0.24</v>
          </cell>
          <cell r="I106">
            <v>122.15</v>
          </cell>
          <cell r="J106">
            <v>2198.6999999999998</v>
          </cell>
        </row>
        <row r="107">
          <cell r="A107" t="str">
            <v>09.9.5</v>
          </cell>
          <cell r="B107" t="str">
            <v>Soleira em basalto 4.00x025m</v>
          </cell>
          <cell r="C107">
            <v>98689</v>
          </cell>
          <cell r="D107" t="str">
            <v>m</v>
          </cell>
          <cell r="E107">
            <v>8</v>
          </cell>
          <cell r="F107">
            <v>98.51</v>
          </cell>
          <cell r="G107">
            <v>788.08</v>
          </cell>
          <cell r="H107">
            <v>0.24</v>
          </cell>
          <cell r="I107">
            <v>122.15</v>
          </cell>
          <cell r="J107">
            <v>977.2</v>
          </cell>
        </row>
        <row r="108">
          <cell r="A108" t="str">
            <v/>
          </cell>
          <cell r="B108"/>
          <cell r="C108"/>
          <cell r="D108"/>
          <cell r="E108"/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 t="str">
            <v/>
          </cell>
        </row>
        <row r="109">
          <cell r="A109" t="str">
            <v>09.10</v>
          </cell>
          <cell r="B109" t="str">
            <v>ESQUADRIAS</v>
          </cell>
          <cell r="C109"/>
          <cell r="D109"/>
          <cell r="E109"/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 t="str">
            <v/>
          </cell>
        </row>
        <row r="110">
          <cell r="A110" t="str">
            <v>09.10.1</v>
          </cell>
          <cell r="B110" t="str">
            <v>Esquadrias de alumínio</v>
          </cell>
          <cell r="C110"/>
          <cell r="D110"/>
          <cell r="E110"/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</row>
        <row r="111">
          <cell r="A111" t="str">
            <v>09.10.1.1</v>
          </cell>
          <cell r="B111" t="str">
            <v>Janela alumínio basculante vidro translúcido 4mm 1.75x1.00 (LxA)</v>
          </cell>
          <cell r="C111">
            <v>100674</v>
          </cell>
          <cell r="D111" t="str">
            <v>m²</v>
          </cell>
          <cell r="E111">
            <v>15.75</v>
          </cell>
          <cell r="F111">
            <v>873.25</v>
          </cell>
          <cell r="G111">
            <v>13753.68</v>
          </cell>
          <cell r="H111">
            <v>0.24</v>
          </cell>
          <cell r="I111">
            <v>1082.83</v>
          </cell>
          <cell r="J111">
            <v>17054.57</v>
          </cell>
        </row>
        <row r="112">
          <cell r="A112" t="str">
            <v>09.10.1.2</v>
          </cell>
          <cell r="B112" t="str">
            <v>Porta de ferro tipo camarão 04 folhas vidro translúcido 4mm 3.00x3.70m (LxA)</v>
          </cell>
          <cell r="C112">
            <v>37563</v>
          </cell>
          <cell r="D112" t="str">
            <v>m²</v>
          </cell>
          <cell r="E112">
            <v>22.2</v>
          </cell>
          <cell r="F112">
            <v>618.01</v>
          </cell>
          <cell r="G112">
            <v>13719.82</v>
          </cell>
          <cell r="H112">
            <v>0.16500000000000026</v>
          </cell>
          <cell r="I112">
            <v>719.98</v>
          </cell>
          <cell r="J112">
            <v>15983.55</v>
          </cell>
        </row>
        <row r="113">
          <cell r="A113" t="str">
            <v>09.10.1.3</v>
          </cell>
          <cell r="B113" t="str">
            <v>Porta de ferro tipo camarão 06 folhas vidro translúcido 4mm  4.00x3.70m (LxA)</v>
          </cell>
          <cell r="C113">
            <v>37563</v>
          </cell>
          <cell r="D113" t="str">
            <v>m²</v>
          </cell>
          <cell r="E113">
            <v>29.6</v>
          </cell>
          <cell r="F113">
            <v>618.01</v>
          </cell>
          <cell r="G113">
            <v>18293.09</v>
          </cell>
          <cell r="H113">
            <v>0.16500000000000026</v>
          </cell>
          <cell r="I113">
            <v>719.98</v>
          </cell>
          <cell r="J113">
            <v>21311.4</v>
          </cell>
        </row>
        <row r="114">
          <cell r="A114" t="str">
            <v>09.10.1.4</v>
          </cell>
          <cell r="B114" t="str">
            <v>Peitoril de basalto 1.75x0.25m</v>
          </cell>
          <cell r="C114">
            <v>101965</v>
          </cell>
          <cell r="D114" t="str">
            <v>m</v>
          </cell>
          <cell r="E114">
            <v>15.75</v>
          </cell>
          <cell r="F114">
            <v>103.37</v>
          </cell>
          <cell r="G114">
            <v>1628.07</v>
          </cell>
          <cell r="H114">
            <v>0.24</v>
          </cell>
          <cell r="I114">
            <v>128.16999999999999</v>
          </cell>
          <cell r="J114">
            <v>2018.67</v>
          </cell>
        </row>
        <row r="115">
          <cell r="A115" t="str">
            <v/>
          </cell>
          <cell r="B115"/>
          <cell r="C115"/>
          <cell r="D115"/>
          <cell r="E115"/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</row>
        <row r="116">
          <cell r="A116" t="str">
            <v>09.10.2</v>
          </cell>
          <cell r="B116" t="str">
            <v>Proteções</v>
          </cell>
          <cell r="C116"/>
          <cell r="D116"/>
          <cell r="E116"/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</row>
        <row r="117">
          <cell r="A117" t="str">
            <v>09.10.2.1</v>
          </cell>
          <cell r="B117" t="str">
            <v>Guarda-corpo fixação no piso h=1.30m em pultrudado - CEN</v>
          </cell>
          <cell r="C117" t="str">
            <v>Cotação</v>
          </cell>
          <cell r="D117" t="str">
            <v>un</v>
          </cell>
          <cell r="E117">
            <v>1</v>
          </cell>
          <cell r="F117">
            <v>11451.82</v>
          </cell>
          <cell r="G117">
            <v>11451.82</v>
          </cell>
          <cell r="H117">
            <v>0.16500000000000026</v>
          </cell>
          <cell r="I117">
            <v>13341.37</v>
          </cell>
          <cell r="J117">
            <v>13341.37</v>
          </cell>
        </row>
        <row r="118">
          <cell r="A118" t="str">
            <v/>
          </cell>
          <cell r="B118"/>
          <cell r="C118"/>
          <cell r="D118"/>
          <cell r="E118"/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 t="str">
            <v/>
          </cell>
        </row>
        <row r="119">
          <cell r="A119" t="str">
            <v>09.11</v>
          </cell>
          <cell r="B119" t="str">
            <v>MONTAGEM ELETROMECÂNICAS DOS MATERIAIS</v>
          </cell>
          <cell r="C119"/>
          <cell r="D119"/>
          <cell r="E119"/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</row>
        <row r="120">
          <cell r="A120" t="str">
            <v>09.11.1</v>
          </cell>
          <cell r="B120" t="str">
            <v>Instalação e montagem de materiais de PVC - INFRA</v>
          </cell>
          <cell r="C120" t="str">
            <v>Composição</v>
          </cell>
          <cell r="D120" t="str">
            <v>cj</v>
          </cell>
          <cell r="E120">
            <v>1</v>
          </cell>
          <cell r="F120">
            <v>2258.96</v>
          </cell>
          <cell r="G120">
            <v>2258.96</v>
          </cell>
          <cell r="H120">
            <v>0.24</v>
          </cell>
          <cell r="I120">
            <v>2801.11</v>
          </cell>
          <cell r="J120">
            <v>2801.11</v>
          </cell>
        </row>
        <row r="121">
          <cell r="A121" t="str">
            <v>09.11.2</v>
          </cell>
          <cell r="B121" t="str">
            <v>Instalação e montagem de materiais de PVC - PREDIAL</v>
          </cell>
          <cell r="C121" t="str">
            <v>Composição</v>
          </cell>
          <cell r="D121" t="str">
            <v>cj</v>
          </cell>
          <cell r="E121">
            <v>1</v>
          </cell>
          <cell r="F121">
            <v>821.44</v>
          </cell>
          <cell r="G121">
            <v>821.44</v>
          </cell>
          <cell r="H121">
            <v>0.24</v>
          </cell>
          <cell r="I121">
            <v>1018.58</v>
          </cell>
          <cell r="J121">
            <v>1018.58</v>
          </cell>
        </row>
        <row r="122">
          <cell r="A122" t="str">
            <v>09.11.3</v>
          </cell>
          <cell r="B122" t="str">
            <v>Instalação e montagem de louças, metais e acessórios</v>
          </cell>
          <cell r="C122" t="str">
            <v>Composição</v>
          </cell>
          <cell r="D122" t="str">
            <v>cj</v>
          </cell>
          <cell r="E122">
            <v>1</v>
          </cell>
          <cell r="F122">
            <v>410.72</v>
          </cell>
          <cell r="G122">
            <v>410.72</v>
          </cell>
          <cell r="H122">
            <v>0.24</v>
          </cell>
          <cell r="I122">
            <v>509.29</v>
          </cell>
          <cell r="J122">
            <v>509.29</v>
          </cell>
        </row>
        <row r="123">
          <cell r="A123" t="str">
            <v>09.11.4</v>
          </cell>
          <cell r="B123" t="str">
            <v>Instalação e montagem de materiais de Polipropileno</v>
          </cell>
          <cell r="C123" t="str">
            <v>Composição</v>
          </cell>
          <cell r="D123" t="str">
            <v>cj</v>
          </cell>
          <cell r="E123">
            <v>1</v>
          </cell>
          <cell r="F123">
            <v>410.72</v>
          </cell>
          <cell r="G123">
            <v>410.72</v>
          </cell>
          <cell r="H123">
            <v>0.24</v>
          </cell>
          <cell r="I123">
            <v>509.29</v>
          </cell>
          <cell r="J123">
            <v>509.29</v>
          </cell>
        </row>
        <row r="124">
          <cell r="A124" t="str">
            <v>09.11.5</v>
          </cell>
          <cell r="B124" t="str">
            <v>Instalação e montagem de materiais de ferro fundido</v>
          </cell>
          <cell r="C124" t="str">
            <v>Composição</v>
          </cell>
          <cell r="D124" t="str">
            <v>cj</v>
          </cell>
          <cell r="E124">
            <v>1</v>
          </cell>
          <cell r="F124">
            <v>5750.08</v>
          </cell>
          <cell r="G124">
            <v>5750.08</v>
          </cell>
          <cell r="H124">
            <v>0.24</v>
          </cell>
          <cell r="I124">
            <v>7130.09</v>
          </cell>
          <cell r="J124">
            <v>7130.09</v>
          </cell>
        </row>
        <row r="125">
          <cell r="A125" t="str">
            <v>09.11.6</v>
          </cell>
          <cell r="B125" t="str">
            <v>Instalação e montagem de materiais de ferro galvanizado</v>
          </cell>
          <cell r="C125" t="str">
            <v>Composição</v>
          </cell>
          <cell r="D125" t="str">
            <v>cj</v>
          </cell>
          <cell r="E125">
            <v>1</v>
          </cell>
          <cell r="F125">
            <v>821.44</v>
          </cell>
          <cell r="G125">
            <v>821.44</v>
          </cell>
          <cell r="H125">
            <v>0.24</v>
          </cell>
          <cell r="I125">
            <v>1018.58</v>
          </cell>
          <cell r="J125">
            <v>1018.58</v>
          </cell>
        </row>
        <row r="126">
          <cell r="A126" t="str">
            <v>09.11.7</v>
          </cell>
          <cell r="B126" t="str">
            <v>Instalação e montagem de equipamentos</v>
          </cell>
          <cell r="C126" t="str">
            <v>Composição</v>
          </cell>
          <cell r="D126" t="str">
            <v>cj</v>
          </cell>
          <cell r="E126">
            <v>1</v>
          </cell>
          <cell r="F126">
            <v>27972.36</v>
          </cell>
          <cell r="G126">
            <v>27972.36</v>
          </cell>
          <cell r="H126">
            <v>0.24</v>
          </cell>
          <cell r="I126">
            <v>34685.72</v>
          </cell>
          <cell r="J126">
            <v>34685.72</v>
          </cell>
        </row>
        <row r="127">
          <cell r="A127" t="str">
            <v>09.11.8</v>
          </cell>
          <cell r="B127" t="str">
            <v>Instalação e montagem de bombas dosadoras</v>
          </cell>
          <cell r="C127" t="str">
            <v>Composição</v>
          </cell>
          <cell r="D127" t="str">
            <v>cj</v>
          </cell>
          <cell r="E127">
            <v>1</v>
          </cell>
          <cell r="F127">
            <v>1006.2</v>
          </cell>
          <cell r="G127">
            <v>1006.2</v>
          </cell>
          <cell r="H127">
            <v>0.24</v>
          </cell>
          <cell r="I127">
            <v>1247.68</v>
          </cell>
          <cell r="J127">
            <v>1247.68</v>
          </cell>
        </row>
        <row r="128">
          <cell r="A128" t="str">
            <v>09.11.9</v>
          </cell>
          <cell r="B128" t="str">
            <v>Instalação e montagem de grupo motor bomba</v>
          </cell>
          <cell r="C128" t="str">
            <v>Composição</v>
          </cell>
          <cell r="D128" t="str">
            <v>cj</v>
          </cell>
          <cell r="E128">
            <v>1</v>
          </cell>
          <cell r="F128">
            <v>201.24</v>
          </cell>
          <cell r="G128">
            <v>201.24</v>
          </cell>
          <cell r="H128">
            <v>0.24</v>
          </cell>
          <cell r="I128">
            <v>249.53</v>
          </cell>
          <cell r="J128">
            <v>249.53</v>
          </cell>
        </row>
        <row r="129">
          <cell r="A129" t="str">
            <v>09.11.10</v>
          </cell>
          <cell r="B129" t="str">
            <v>Instalação e montagem de tanques e misturadores</v>
          </cell>
          <cell r="C129" t="str">
            <v>Composição</v>
          </cell>
          <cell r="D129" t="str">
            <v>cj</v>
          </cell>
          <cell r="E129">
            <v>1</v>
          </cell>
          <cell r="F129">
            <v>1811.16</v>
          </cell>
          <cell r="G129">
            <v>1811.16</v>
          </cell>
          <cell r="H129">
            <v>0.24</v>
          </cell>
          <cell r="I129">
            <v>2245.83</v>
          </cell>
          <cell r="J129">
            <v>2245.83</v>
          </cell>
        </row>
        <row r="130">
          <cell r="A130" t="str">
            <v>09.11.11</v>
          </cell>
          <cell r="B130" t="str">
            <v>Instalação e montagem de materiais de PRFV</v>
          </cell>
          <cell r="C130" t="str">
            <v>Composição</v>
          </cell>
          <cell r="D130" t="str">
            <v>cj</v>
          </cell>
          <cell r="E130">
            <v>1</v>
          </cell>
          <cell r="F130">
            <v>1026.8</v>
          </cell>
          <cell r="G130">
            <v>1026.8</v>
          </cell>
          <cell r="H130">
            <v>0.24</v>
          </cell>
          <cell r="I130">
            <v>1273.23</v>
          </cell>
          <cell r="J130">
            <v>1273.23</v>
          </cell>
        </row>
        <row r="131">
          <cell r="A131" t="str">
            <v>09.11.12</v>
          </cell>
          <cell r="B131" t="str">
            <v>Montagem Elétrica</v>
          </cell>
          <cell r="C131" t="str">
            <v>Composição</v>
          </cell>
          <cell r="D131" t="str">
            <v>cj</v>
          </cell>
          <cell r="E131">
            <v>1</v>
          </cell>
          <cell r="F131">
            <v>35929.699999999997</v>
          </cell>
          <cell r="G131">
            <v>35929.699999999997</v>
          </cell>
          <cell r="H131">
            <v>0.24</v>
          </cell>
          <cell r="I131">
            <v>44552.82</v>
          </cell>
          <cell r="J131">
            <v>44552.82</v>
          </cell>
        </row>
        <row r="132">
          <cell r="A132" t="str">
            <v/>
          </cell>
          <cell r="B132"/>
          <cell r="C132"/>
          <cell r="D132"/>
          <cell r="E132"/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 t="str">
            <v/>
          </cell>
        </row>
        <row r="133">
          <cell r="A133" t="str">
            <v>09.12</v>
          </cell>
          <cell r="B133" t="str">
            <v>FORNECIMENTO DE EQUIPAMENTOS</v>
          </cell>
          <cell r="C133"/>
          <cell r="D133"/>
          <cell r="E133"/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</row>
        <row r="134">
          <cell r="A134" t="str">
            <v>09.12.1</v>
          </cell>
          <cell r="B134" t="str">
            <v>Bomba de lavagem EBLV  4-6m³/h</v>
          </cell>
          <cell r="C134" t="str">
            <v>Cotação</v>
          </cell>
          <cell r="D134" t="str">
            <v>un</v>
          </cell>
          <cell r="E134">
            <v>2</v>
          </cell>
          <cell r="F134">
            <v>1459.9</v>
          </cell>
          <cell r="G134">
            <v>2919.8</v>
          </cell>
          <cell r="H134">
            <v>0.16500000000000026</v>
          </cell>
          <cell r="I134">
            <v>1700.78</v>
          </cell>
          <cell r="J134">
            <v>3401.56</v>
          </cell>
        </row>
        <row r="135">
          <cell r="A135" t="str">
            <v>09.12.2</v>
          </cell>
          <cell r="B135" t="str">
            <v>Bombas dosadoras de poli lodo biológico – BD 5 A/B  1200L/h x 2.0bar</v>
          </cell>
          <cell r="C135" t="str">
            <v>Cotação</v>
          </cell>
          <cell r="D135" t="str">
            <v>un</v>
          </cell>
          <cell r="E135">
            <v>2</v>
          </cell>
          <cell r="F135">
            <v>6916.51</v>
          </cell>
          <cell r="G135">
            <v>13833.02</v>
          </cell>
          <cell r="H135">
            <v>0.16500000000000026</v>
          </cell>
          <cell r="I135">
            <v>8057.73</v>
          </cell>
          <cell r="J135">
            <v>16115.46</v>
          </cell>
        </row>
        <row r="136">
          <cell r="A136" t="str">
            <v>09.12.3</v>
          </cell>
          <cell r="B136" t="str">
            <v>Preparador de polímeros lodo centrífuga – PP 1  1000L/h</v>
          </cell>
          <cell r="C136" t="str">
            <v>Cotação</v>
          </cell>
          <cell r="D136" t="str">
            <v>un</v>
          </cell>
          <cell r="E136">
            <v>1</v>
          </cell>
          <cell r="F136">
            <v>123162.96</v>
          </cell>
          <cell r="G136">
            <v>123162.96</v>
          </cell>
          <cell r="H136">
            <v>0.16500000000000026</v>
          </cell>
          <cell r="I136">
            <v>143484.84</v>
          </cell>
          <cell r="J136">
            <v>143484.84</v>
          </cell>
        </row>
        <row r="137">
          <cell r="A137" t="str">
            <v>09.12.4</v>
          </cell>
          <cell r="B137" t="str">
            <v>Caçamba para Detritos  Cap.: 5m³ e carga 8 toleladas</v>
          </cell>
          <cell r="C137" t="str">
            <v>Cotação</v>
          </cell>
          <cell r="D137" t="str">
            <v>un</v>
          </cell>
          <cell r="E137">
            <v>4</v>
          </cell>
          <cell r="F137">
            <v>6789.75</v>
          </cell>
          <cell r="G137">
            <v>27159</v>
          </cell>
          <cell r="H137">
            <v>0.16500000000000026</v>
          </cell>
          <cell r="I137">
            <v>7910.05</v>
          </cell>
          <cell r="J137">
            <v>31640.2</v>
          </cell>
        </row>
        <row r="138">
          <cell r="A138" t="str">
            <v>09.12.5</v>
          </cell>
          <cell r="B138" t="str">
            <v>Carrinho para movimentação de caçambas de 5m³ Cap.: 5m³ e carga 8 toleladas</v>
          </cell>
          <cell r="C138" t="str">
            <v>Cotação</v>
          </cell>
          <cell r="D138" t="str">
            <v>un</v>
          </cell>
          <cell r="E138">
            <v>1</v>
          </cell>
          <cell r="F138">
            <v>135000</v>
          </cell>
          <cell r="G138">
            <v>135000</v>
          </cell>
          <cell r="H138">
            <v>0.16500000000000026</v>
          </cell>
          <cell r="I138">
            <v>157275</v>
          </cell>
          <cell r="J138">
            <v>157275</v>
          </cell>
        </row>
        <row r="139">
          <cell r="A139" t="str">
            <v>09.12.6</v>
          </cell>
          <cell r="B139" t="str">
            <v>Trilho Tr25 em Aço com conjunto de talas e presilhas</v>
          </cell>
          <cell r="C139" t="str">
            <v>Cotação</v>
          </cell>
          <cell r="D139" t="str">
            <v>m</v>
          </cell>
          <cell r="E139">
            <v>22.4</v>
          </cell>
          <cell r="F139">
            <v>420.96</v>
          </cell>
          <cell r="G139">
            <v>9429.5</v>
          </cell>
          <cell r="H139">
            <v>0.16500000000000026</v>
          </cell>
          <cell r="I139">
            <v>490.41</v>
          </cell>
          <cell r="J139">
            <v>10985.18</v>
          </cell>
        </row>
        <row r="140">
          <cell r="A140" t="str">
            <v>09.12.7</v>
          </cell>
          <cell r="B140" t="str">
            <v>Ponte rolante largura 11.05 entre apoios e percurso de 7.80m - altura de elevação 4.75m 8.0Ton</v>
          </cell>
          <cell r="C140" t="str">
            <v>Cotação</v>
          </cell>
          <cell r="D140" t="str">
            <v>un</v>
          </cell>
          <cell r="E140">
            <v>1</v>
          </cell>
          <cell r="F140">
            <v>319841.11</v>
          </cell>
          <cell r="G140">
            <v>319841.11</v>
          </cell>
          <cell r="H140">
            <v>0.16500000000000026</v>
          </cell>
          <cell r="I140">
            <v>372614.89</v>
          </cell>
          <cell r="J140">
            <v>372614.89</v>
          </cell>
        </row>
        <row r="141">
          <cell r="A141" t="str">
            <v>09.12.8</v>
          </cell>
          <cell r="B141" t="str">
            <v>Trilho percurso de 7.60m em curva com raio 1.80m, talha e trole eletro-mecânico - altura de elevação 6.15m 4.0Ton</v>
          </cell>
          <cell r="C141" t="str">
            <v>Cotação</v>
          </cell>
          <cell r="D141" t="str">
            <v>un</v>
          </cell>
          <cell r="E141">
            <v>2</v>
          </cell>
          <cell r="F141">
            <v>297988.76</v>
          </cell>
          <cell r="G141">
            <v>595977.52</v>
          </cell>
          <cell r="H141">
            <v>0.16500000000000026</v>
          </cell>
          <cell r="I141">
            <v>347156.9</v>
          </cell>
          <cell r="J141">
            <v>694313.8</v>
          </cell>
        </row>
        <row r="142">
          <cell r="A142" t="str">
            <v>09.12.9</v>
          </cell>
          <cell r="B142" t="str">
            <v>Bomba de lodo biológico para centrífuga – EBL 3 A/B 30m³/h x 3.0bar</v>
          </cell>
          <cell r="C142" t="str">
            <v>Cotação</v>
          </cell>
          <cell r="D142" t="str">
            <v>un</v>
          </cell>
          <cell r="E142">
            <v>2</v>
          </cell>
          <cell r="F142">
            <v>20105.650000000001</v>
          </cell>
          <cell r="G142">
            <v>40211.300000000003</v>
          </cell>
          <cell r="H142">
            <v>0.16500000000000026</v>
          </cell>
          <cell r="I142">
            <v>23423.08</v>
          </cell>
          <cell r="J142">
            <v>46846.16</v>
          </cell>
        </row>
        <row r="143">
          <cell r="A143" t="str">
            <v>09.12.10</v>
          </cell>
          <cell r="B143" t="str">
            <v>Centrífuga lodo biológico desidratação de 405 kg/h  – CE 1 A/B 405 kg/h</v>
          </cell>
          <cell r="C143" t="str">
            <v>Cotação</v>
          </cell>
          <cell r="D143" t="str">
            <v>un</v>
          </cell>
          <cell r="E143">
            <v>2</v>
          </cell>
          <cell r="F143">
            <v>1041943.38</v>
          </cell>
          <cell r="G143">
            <v>2083886.76</v>
          </cell>
          <cell r="H143">
            <v>0.16500000000000026</v>
          </cell>
          <cell r="I143">
            <v>1213864.03</v>
          </cell>
          <cell r="J143">
            <v>2427728.06</v>
          </cell>
        </row>
        <row r="144">
          <cell r="A144" t="str">
            <v>09.12.11</v>
          </cell>
          <cell r="B144" t="str">
            <v>kit de elevação e posicionamento angular com guindaste, braço de sustentação, catraca manual e coluna guia 0,5T x 3m x 5,7m</v>
          </cell>
          <cell r="C144" t="str">
            <v>Cotação</v>
          </cell>
          <cell r="D144" t="str">
            <v>un</v>
          </cell>
          <cell r="E144">
            <v>4</v>
          </cell>
          <cell r="F144">
            <v>34854.660000000003</v>
          </cell>
          <cell r="G144">
            <v>139418.64000000001</v>
          </cell>
          <cell r="H144">
            <v>0.16500000000000026</v>
          </cell>
          <cell r="I144">
            <v>40605.67</v>
          </cell>
          <cell r="J144">
            <v>162422.68</v>
          </cell>
        </row>
        <row r="145">
          <cell r="A145" t="str">
            <v>09.12.12</v>
          </cell>
          <cell r="B145" t="str">
            <v xml:space="preserve">Misturador submersível com acessórios para fixação - tanques de lodo biológico – MS 2 A/B  3,0 Kw e 900 rpm </v>
          </cell>
          <cell r="C145" t="str">
            <v>Cotação</v>
          </cell>
          <cell r="D145" t="str">
            <v>un</v>
          </cell>
          <cell r="E145">
            <v>4</v>
          </cell>
          <cell r="F145">
            <v>60629.01</v>
          </cell>
          <cell r="G145">
            <v>242516.04</v>
          </cell>
          <cell r="H145">
            <v>0.16500000000000026</v>
          </cell>
          <cell r="I145">
            <v>70632.789999999994</v>
          </cell>
          <cell r="J145">
            <v>282531.15999999997</v>
          </cell>
        </row>
        <row r="146">
          <cell r="A146" t="str">
            <v/>
          </cell>
          <cell r="B146"/>
          <cell r="C146"/>
          <cell r="D146"/>
          <cell r="E146"/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</row>
        <row r="147">
          <cell r="A147" t="str">
            <v>09.13</v>
          </cell>
          <cell r="B147" t="str">
            <v>FORNECIMENTO DE TUBULAÇÕES E CONEXÕES</v>
          </cell>
          <cell r="C147"/>
          <cell r="D147"/>
          <cell r="E147"/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</row>
        <row r="148">
          <cell r="A148" t="str">
            <v>09.13.1</v>
          </cell>
          <cell r="B148" t="str">
            <v>LODO</v>
          </cell>
          <cell r="C148"/>
          <cell r="D148"/>
          <cell r="E148"/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</row>
        <row r="149">
          <cell r="A149" t="str">
            <v>09.13.1.1</v>
          </cell>
          <cell r="B149" t="str">
            <v>Tampa para furo da laje 40cm x 80cm</v>
          </cell>
          <cell r="C149">
            <v>43126</v>
          </cell>
          <cell r="D149" t="str">
            <v>m²</v>
          </cell>
          <cell r="E149">
            <v>0.64000000000000012</v>
          </cell>
          <cell r="F149">
            <v>104.95</v>
          </cell>
          <cell r="G149">
            <v>67.16</v>
          </cell>
          <cell r="H149">
            <v>0.16500000000000026</v>
          </cell>
          <cell r="I149">
            <v>122.26</v>
          </cell>
          <cell r="J149">
            <v>78.239999999999995</v>
          </cell>
        </row>
        <row r="150">
          <cell r="A150" t="str">
            <v>09.13.1.2</v>
          </cell>
          <cell r="B150" t="str">
            <v>Válvula borboleta com mecanismo de redução tipo K PN16 Manual DN 150mm</v>
          </cell>
          <cell r="C150" t="str">
            <v>Cotação</v>
          </cell>
          <cell r="D150" t="str">
            <v>un</v>
          </cell>
          <cell r="E150">
            <v>2</v>
          </cell>
          <cell r="F150">
            <v>6804.5</v>
          </cell>
          <cell r="G150">
            <v>13609</v>
          </cell>
          <cell r="H150">
            <v>0.16500000000000026</v>
          </cell>
          <cell r="I150">
            <v>7927.24</v>
          </cell>
          <cell r="J150">
            <v>15854.48</v>
          </cell>
        </row>
        <row r="151">
          <cell r="A151" t="str">
            <v>09.13.1.3</v>
          </cell>
          <cell r="B151" t="str">
            <v>Conj. Parafuso e Porca M16 x 80mm em aço galvanizado a fogo, conf. NBR 7675</v>
          </cell>
          <cell r="C151" t="str">
            <v>Cotação</v>
          </cell>
          <cell r="D151" t="str">
            <v>un</v>
          </cell>
          <cell r="E151">
            <v>4</v>
          </cell>
          <cell r="F151">
            <v>20.95</v>
          </cell>
          <cell r="G151">
            <v>83.8</v>
          </cell>
          <cell r="H151">
            <v>0.16500000000000026</v>
          </cell>
          <cell r="I151">
            <v>24.4</v>
          </cell>
          <cell r="J151">
            <v>97.6</v>
          </cell>
        </row>
        <row r="152">
          <cell r="A152" t="str">
            <v>09.13.1.4</v>
          </cell>
          <cell r="B152" t="str">
            <v>Conj. Parafuso e Porca M16 x 80mm em aço galvanizado a fogo, conf. NBR 7675</v>
          </cell>
          <cell r="C152" t="str">
            <v>Cotação</v>
          </cell>
          <cell r="D152" t="str">
            <v>un</v>
          </cell>
          <cell r="E152">
            <v>16</v>
          </cell>
          <cell r="F152">
            <v>20.95</v>
          </cell>
          <cell r="G152">
            <v>335.2</v>
          </cell>
          <cell r="H152">
            <v>0.16500000000000026</v>
          </cell>
          <cell r="I152">
            <v>24.4</v>
          </cell>
          <cell r="J152">
            <v>390.4</v>
          </cell>
        </row>
        <row r="153">
          <cell r="A153" t="str">
            <v>09.13.1.5</v>
          </cell>
          <cell r="B153" t="str">
            <v>Conj. Parafuso e Porca M20 x 90mm em aço galvanizado a fogo, conf. NBR 7675</v>
          </cell>
          <cell r="C153" t="str">
            <v>Cotação</v>
          </cell>
          <cell r="D153" t="str">
            <v>un</v>
          </cell>
          <cell r="E153">
            <v>312</v>
          </cell>
          <cell r="F153">
            <v>35.43</v>
          </cell>
          <cell r="G153">
            <v>11054.16</v>
          </cell>
          <cell r="H153">
            <v>0.16500000000000026</v>
          </cell>
          <cell r="I153">
            <v>41.27</v>
          </cell>
          <cell r="J153">
            <v>12876.24</v>
          </cell>
        </row>
        <row r="154">
          <cell r="A154" t="str">
            <v>09.13.1.6</v>
          </cell>
          <cell r="B154" t="str">
            <v>Junta de vedação (arruela lisa) SBR esp 3,0mm para flange DN 50</v>
          </cell>
          <cell r="C154" t="str">
            <v>Cotação</v>
          </cell>
          <cell r="D154" t="str">
            <v>un</v>
          </cell>
          <cell r="E154">
            <v>4</v>
          </cell>
          <cell r="F154">
            <v>92.01</v>
          </cell>
          <cell r="G154">
            <v>368.04</v>
          </cell>
          <cell r="H154">
            <v>0.16500000000000026</v>
          </cell>
          <cell r="I154">
            <v>107.19</v>
          </cell>
          <cell r="J154">
            <v>428.76</v>
          </cell>
        </row>
        <row r="155">
          <cell r="A155" t="str">
            <v>09.13.1.7</v>
          </cell>
          <cell r="B155" t="str">
            <v>Junta de vedação (arruela lisa) SBR esp 3,0mm para flange DN 150</v>
          </cell>
          <cell r="C155" t="str">
            <v>Cotação</v>
          </cell>
          <cell r="D155" t="str">
            <v>un</v>
          </cell>
          <cell r="E155">
            <v>39</v>
          </cell>
          <cell r="F155">
            <v>170.17</v>
          </cell>
          <cell r="G155">
            <v>6636.63</v>
          </cell>
          <cell r="H155">
            <v>0.16500000000000026</v>
          </cell>
          <cell r="I155">
            <v>198.24</v>
          </cell>
          <cell r="J155">
            <v>7731.36</v>
          </cell>
        </row>
        <row r="156">
          <cell r="A156" t="str">
            <v>09.13.1.8</v>
          </cell>
          <cell r="B156" t="str">
            <v xml:space="preserve">Curva 90º Ferro Fundido flange PN10 DN 150mm </v>
          </cell>
          <cell r="C156" t="str">
            <v>Cotação</v>
          </cell>
          <cell r="D156" t="str">
            <v>un</v>
          </cell>
          <cell r="E156">
            <v>14</v>
          </cell>
          <cell r="F156">
            <v>684.49</v>
          </cell>
          <cell r="G156">
            <v>9582.86</v>
          </cell>
          <cell r="H156">
            <v>0.16500000000000026</v>
          </cell>
          <cell r="I156">
            <v>797.43</v>
          </cell>
          <cell r="J156">
            <v>11164.02</v>
          </cell>
        </row>
        <row r="157">
          <cell r="A157" t="str">
            <v>09.13.1.9</v>
          </cell>
          <cell r="B157" t="str">
            <v>Flange Sextavada em Ferro Galvanizado DN 50mm</v>
          </cell>
          <cell r="C157" t="str">
            <v>Cotação</v>
          </cell>
          <cell r="D157" t="str">
            <v>un</v>
          </cell>
          <cell r="E157">
            <v>4</v>
          </cell>
          <cell r="F157">
            <v>49.36</v>
          </cell>
          <cell r="G157">
            <v>197.44</v>
          </cell>
          <cell r="H157">
            <v>0.16500000000000026</v>
          </cell>
          <cell r="I157">
            <v>57.5</v>
          </cell>
          <cell r="J157">
            <v>230</v>
          </cell>
        </row>
        <row r="158">
          <cell r="A158" t="str">
            <v>09.13.1.10</v>
          </cell>
          <cell r="B158" t="str">
            <v>Misturador Estático Lodo/ Polímero DN150mm x DN 50mm</v>
          </cell>
          <cell r="C158" t="str">
            <v>Cotação</v>
          </cell>
          <cell r="D158" t="str">
            <v>un</v>
          </cell>
          <cell r="E158">
            <v>1</v>
          </cell>
          <cell r="F158">
            <v>19581.759999999998</v>
          </cell>
          <cell r="G158">
            <v>19581.759999999998</v>
          </cell>
          <cell r="H158">
            <v>0.16500000000000026</v>
          </cell>
          <cell r="I158">
            <v>22812.75</v>
          </cell>
          <cell r="J158">
            <v>22812.75</v>
          </cell>
        </row>
        <row r="159">
          <cell r="A159" t="str">
            <v>09.13.1.11</v>
          </cell>
          <cell r="B159" t="str">
            <v>Redução concêntrica em Ferro Galvanizado DN 150mm x DN 50mm</v>
          </cell>
          <cell r="C159" t="str">
            <v>Cotação</v>
          </cell>
          <cell r="D159" t="str">
            <v>un</v>
          </cell>
          <cell r="E159">
            <v>2</v>
          </cell>
          <cell r="F159">
            <v>18853.43</v>
          </cell>
          <cell r="G159">
            <v>37706.86</v>
          </cell>
          <cell r="H159">
            <v>0.16500000000000026</v>
          </cell>
          <cell r="I159">
            <v>21964.240000000002</v>
          </cell>
          <cell r="J159">
            <v>43928.480000000003</v>
          </cell>
        </row>
        <row r="160">
          <cell r="A160" t="str">
            <v>09.13.1.12</v>
          </cell>
          <cell r="B160" t="str">
            <v xml:space="preserve">Toco Ferro Fundido sem aba de vedação Flange PN10 L=500mm DN 150mm </v>
          </cell>
          <cell r="C160" t="str">
            <v>Cotação</v>
          </cell>
          <cell r="D160" t="str">
            <v>un</v>
          </cell>
          <cell r="E160">
            <v>2</v>
          </cell>
          <cell r="F160">
            <v>898.59</v>
          </cell>
          <cell r="G160">
            <v>1797.18</v>
          </cell>
          <cell r="H160">
            <v>0.16500000000000026</v>
          </cell>
          <cell r="I160">
            <v>1046.8499999999999</v>
          </cell>
          <cell r="J160">
            <v>2093.6999999999998</v>
          </cell>
        </row>
        <row r="161">
          <cell r="A161" t="str">
            <v>09.13.1.13</v>
          </cell>
          <cell r="B161" t="str">
            <v xml:space="preserve">Tê 90º Ferro Fundido flange PN10 DN 150mm </v>
          </cell>
          <cell r="C161" t="str">
            <v>Cotação</v>
          </cell>
          <cell r="D161" t="str">
            <v>un</v>
          </cell>
          <cell r="E161">
            <v>2</v>
          </cell>
          <cell r="F161">
            <v>924.35</v>
          </cell>
          <cell r="G161">
            <v>1848.7</v>
          </cell>
          <cell r="H161">
            <v>0.16500000000000026</v>
          </cell>
          <cell r="I161">
            <v>1076.8599999999999</v>
          </cell>
          <cell r="J161">
            <v>2153.7199999999998</v>
          </cell>
        </row>
        <row r="162">
          <cell r="A162" t="str">
            <v>09.13.1.14</v>
          </cell>
          <cell r="B162" t="str">
            <v>Mangueira descarga de derivados de petróleo 150PSI DN2"</v>
          </cell>
          <cell r="C162" t="str">
            <v>Cotação</v>
          </cell>
          <cell r="D162" t="str">
            <v>m</v>
          </cell>
          <cell r="E162">
            <v>2</v>
          </cell>
          <cell r="F162">
            <v>183.64</v>
          </cell>
          <cell r="G162">
            <v>367.28</v>
          </cell>
          <cell r="H162">
            <v>0.16500000000000026</v>
          </cell>
          <cell r="I162">
            <v>213.94</v>
          </cell>
          <cell r="J162">
            <v>427.88</v>
          </cell>
        </row>
        <row r="163">
          <cell r="A163" t="str">
            <v>09.13.1.15</v>
          </cell>
          <cell r="B163" t="str">
            <v>Tubo Ferro Fundido Flange PN10 e Ponta L= 3708 mm DN 150mm</v>
          </cell>
          <cell r="C163" t="str">
            <v>Cotação</v>
          </cell>
          <cell r="D163" t="str">
            <v>un</v>
          </cell>
          <cell r="E163">
            <v>2</v>
          </cell>
          <cell r="F163">
            <v>4197.2</v>
          </cell>
          <cell r="G163">
            <v>8394.4</v>
          </cell>
          <cell r="H163">
            <v>0.16500000000000026</v>
          </cell>
          <cell r="I163">
            <v>4889.7299999999996</v>
          </cell>
          <cell r="J163">
            <v>9779.4599999999991</v>
          </cell>
        </row>
        <row r="164">
          <cell r="A164" t="str">
            <v>09.13.1.16</v>
          </cell>
          <cell r="B164" t="str">
            <v>Tubo Ferro Fundido Flange PN10 L= 366 mm DN 150mm</v>
          </cell>
          <cell r="C164" t="str">
            <v>Cotação</v>
          </cell>
          <cell r="D164" t="str">
            <v>un</v>
          </cell>
          <cell r="E164">
            <v>2</v>
          </cell>
          <cell r="F164">
            <v>2420.7800000000002</v>
          </cell>
          <cell r="G164">
            <v>4841.5600000000004</v>
          </cell>
          <cell r="H164">
            <v>0.16500000000000026</v>
          </cell>
          <cell r="I164">
            <v>2820.2</v>
          </cell>
          <cell r="J164">
            <v>5640.4</v>
          </cell>
        </row>
        <row r="165">
          <cell r="A165" t="str">
            <v>09.13.1.17</v>
          </cell>
          <cell r="B165" t="str">
            <v>Tubo Ferro Fundido Flange PN10 L= 515 mm DN 150mm</v>
          </cell>
          <cell r="C165" t="str">
            <v>Cotação</v>
          </cell>
          <cell r="D165" t="str">
            <v>un</v>
          </cell>
          <cell r="E165">
            <v>2</v>
          </cell>
          <cell r="F165">
            <v>2420.7800000000002</v>
          </cell>
          <cell r="G165">
            <v>4841.5600000000004</v>
          </cell>
          <cell r="H165">
            <v>0.16500000000000026</v>
          </cell>
          <cell r="I165">
            <v>2820.2</v>
          </cell>
          <cell r="J165">
            <v>5640.4</v>
          </cell>
        </row>
        <row r="166">
          <cell r="A166" t="str">
            <v>09.13.1.18</v>
          </cell>
          <cell r="B166" t="str">
            <v>Tubo Ferro Fundido Flange PN10 L= 720 mm DN 150mm</v>
          </cell>
          <cell r="C166" t="str">
            <v>Cotação</v>
          </cell>
          <cell r="D166" t="str">
            <v>un</v>
          </cell>
          <cell r="E166">
            <v>1</v>
          </cell>
          <cell r="F166">
            <v>2760.69</v>
          </cell>
          <cell r="G166">
            <v>2760.69</v>
          </cell>
          <cell r="H166">
            <v>0.16500000000000026</v>
          </cell>
          <cell r="I166">
            <v>3216.2</v>
          </cell>
          <cell r="J166">
            <v>3216.2</v>
          </cell>
        </row>
        <row r="167">
          <cell r="A167" t="str">
            <v>09.13.1.19</v>
          </cell>
          <cell r="B167" t="str">
            <v>Tubo Ferro Fundido Flange PN10 L= 982 mm DN 150mm</v>
          </cell>
          <cell r="C167" t="str">
            <v>Cotação</v>
          </cell>
          <cell r="D167" t="str">
            <v>un</v>
          </cell>
          <cell r="E167">
            <v>2</v>
          </cell>
          <cell r="F167">
            <v>2760.69</v>
          </cell>
          <cell r="G167">
            <v>5521.38</v>
          </cell>
          <cell r="H167">
            <v>0.16500000000000026</v>
          </cell>
          <cell r="I167">
            <v>3216.2</v>
          </cell>
          <cell r="J167">
            <v>6432.4</v>
          </cell>
        </row>
        <row r="168">
          <cell r="A168" t="str">
            <v>09.13.1.20</v>
          </cell>
          <cell r="B168" t="str">
            <v>Tubo Ferro Fundido Flange PN10 L= 1016 mm DN 150mm</v>
          </cell>
          <cell r="C168" t="str">
            <v>Cotação</v>
          </cell>
          <cell r="D168" t="str">
            <v>un</v>
          </cell>
          <cell r="E168">
            <v>2</v>
          </cell>
          <cell r="F168">
            <v>3128.71</v>
          </cell>
          <cell r="G168">
            <v>6257.42</v>
          </cell>
          <cell r="H168">
            <v>0.16500000000000026</v>
          </cell>
          <cell r="I168">
            <v>3644.94</v>
          </cell>
          <cell r="J168">
            <v>7289.88</v>
          </cell>
        </row>
        <row r="169">
          <cell r="A169" t="str">
            <v>09.13.1.21</v>
          </cell>
          <cell r="B169" t="str">
            <v>Tubo Ferro Fundido Flange PN10 L= 1024 mm DN 150mm</v>
          </cell>
          <cell r="C169" t="str">
            <v>Cotação</v>
          </cell>
          <cell r="D169" t="str">
            <v>un</v>
          </cell>
          <cell r="E169">
            <v>1</v>
          </cell>
          <cell r="F169">
            <v>3128.71</v>
          </cell>
          <cell r="G169">
            <v>3128.71</v>
          </cell>
          <cell r="H169">
            <v>0.16500000000000026</v>
          </cell>
          <cell r="I169">
            <v>3644.94</v>
          </cell>
          <cell r="J169">
            <v>3644.94</v>
          </cell>
        </row>
        <row r="170">
          <cell r="A170" t="str">
            <v>09.13.1.22</v>
          </cell>
          <cell r="B170" t="str">
            <v>Tubo Ferro Fundido Flange PN10 L= 1517 mm DN 150mm</v>
          </cell>
          <cell r="C170" t="str">
            <v>Cotação</v>
          </cell>
          <cell r="D170" t="str">
            <v>un</v>
          </cell>
          <cell r="E170">
            <v>2</v>
          </cell>
          <cell r="F170">
            <v>3517.18</v>
          </cell>
          <cell r="G170">
            <v>7034.36</v>
          </cell>
          <cell r="H170">
            <v>0.16500000000000026</v>
          </cell>
          <cell r="I170">
            <v>4097.51</v>
          </cell>
          <cell r="J170">
            <v>8195.02</v>
          </cell>
        </row>
        <row r="171">
          <cell r="A171" t="str">
            <v>09.13.1.23</v>
          </cell>
          <cell r="B171" t="str">
            <v>Tubo Ferro Fundido Flange PN10 L= 1779 mm DN 150mm</v>
          </cell>
          <cell r="C171" t="str">
            <v>Cotação</v>
          </cell>
          <cell r="D171" t="str">
            <v>un</v>
          </cell>
          <cell r="E171">
            <v>1</v>
          </cell>
          <cell r="F171">
            <v>3517.18</v>
          </cell>
          <cell r="G171">
            <v>3517.18</v>
          </cell>
          <cell r="H171">
            <v>0.16500000000000026</v>
          </cell>
          <cell r="I171">
            <v>4097.51</v>
          </cell>
          <cell r="J171">
            <v>4097.51</v>
          </cell>
        </row>
        <row r="172">
          <cell r="A172" t="str">
            <v>09.13.1.24</v>
          </cell>
          <cell r="B172" t="str">
            <v>Tubo Ferro Fundido Flange PN10 L= 2278 mm DN 150mm</v>
          </cell>
          <cell r="C172" t="str">
            <v>Cotação</v>
          </cell>
          <cell r="D172" t="str">
            <v>un</v>
          </cell>
          <cell r="E172">
            <v>1</v>
          </cell>
          <cell r="F172">
            <v>3885.1</v>
          </cell>
          <cell r="G172">
            <v>3885.1</v>
          </cell>
          <cell r="H172">
            <v>0.16500000000000026</v>
          </cell>
          <cell r="I172">
            <v>4526.1400000000003</v>
          </cell>
          <cell r="J172">
            <v>4526.1400000000003</v>
          </cell>
        </row>
        <row r="173">
          <cell r="A173" t="str">
            <v>09.13.1.25</v>
          </cell>
          <cell r="B173" t="str">
            <v>Tubo Ferro Fundido Flange PN10 L= 2285 mm DN 150mm</v>
          </cell>
          <cell r="C173" t="str">
            <v>Cotação</v>
          </cell>
          <cell r="D173" t="str">
            <v>un</v>
          </cell>
          <cell r="E173">
            <v>1</v>
          </cell>
          <cell r="F173">
            <v>3885.1</v>
          </cell>
          <cell r="G173">
            <v>3885.1</v>
          </cell>
          <cell r="H173">
            <v>0.16500000000000026</v>
          </cell>
          <cell r="I173">
            <v>4526.1400000000003</v>
          </cell>
          <cell r="J173">
            <v>4526.1400000000003</v>
          </cell>
        </row>
        <row r="174">
          <cell r="A174" t="str">
            <v>09.13.1.26</v>
          </cell>
          <cell r="B174" t="str">
            <v>Tubo Ferro Fundido Flange PN10 L= 3007 mm DN 150mm</v>
          </cell>
          <cell r="C174" t="str">
            <v>Cotação</v>
          </cell>
          <cell r="D174" t="str">
            <v>un</v>
          </cell>
          <cell r="E174">
            <v>2</v>
          </cell>
          <cell r="F174">
            <v>4641.59</v>
          </cell>
          <cell r="G174">
            <v>9283.18</v>
          </cell>
          <cell r="H174">
            <v>0.16500000000000026</v>
          </cell>
          <cell r="I174">
            <v>5407.45</v>
          </cell>
          <cell r="J174">
            <v>10814.9</v>
          </cell>
        </row>
        <row r="175">
          <cell r="A175" t="str">
            <v>09.13.1.27</v>
          </cell>
          <cell r="B175" t="str">
            <v>Tubo Ferro Galvanizado com rosca L= 200 mm DN 150mm</v>
          </cell>
          <cell r="C175" t="str">
            <v>Cotação</v>
          </cell>
          <cell r="D175" t="str">
            <v>un</v>
          </cell>
          <cell r="E175">
            <v>4</v>
          </cell>
          <cell r="F175">
            <v>1532.34</v>
          </cell>
          <cell r="G175">
            <v>6129.36</v>
          </cell>
          <cell r="H175">
            <v>0.16500000000000026</v>
          </cell>
          <cell r="I175">
            <v>1785.17</v>
          </cell>
          <cell r="J175">
            <v>7140.68</v>
          </cell>
        </row>
        <row r="176">
          <cell r="A176" t="str">
            <v/>
          </cell>
          <cell r="B176"/>
          <cell r="C176"/>
          <cell r="D176"/>
          <cell r="E176"/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</row>
        <row r="177">
          <cell r="A177" t="str">
            <v>09.13.2</v>
          </cell>
          <cell r="B177" t="str">
            <v>POLÍMEROS</v>
          </cell>
          <cell r="C177"/>
          <cell r="D177"/>
          <cell r="E177"/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</row>
        <row r="178">
          <cell r="A178" t="str">
            <v>09.13.2.1</v>
          </cell>
          <cell r="B178" t="str">
            <v>Funil para abastecimento do preparador de polímeros DN 150mm</v>
          </cell>
          <cell r="C178" t="str">
            <v>Cotação</v>
          </cell>
          <cell r="D178" t="str">
            <v>un</v>
          </cell>
          <cell r="E178">
            <v>1</v>
          </cell>
          <cell r="F178">
            <v>6566.67</v>
          </cell>
          <cell r="G178">
            <v>6566.67</v>
          </cell>
          <cell r="H178">
            <v>0.16500000000000026</v>
          </cell>
          <cell r="I178">
            <v>7650.17</v>
          </cell>
          <cell r="J178">
            <v>7650.17</v>
          </cell>
        </row>
        <row r="179">
          <cell r="A179" t="str">
            <v>09.13.2.2</v>
          </cell>
          <cell r="B179" t="str">
            <v>Tampa para furo da laje 40cm x 40cm</v>
          </cell>
          <cell r="C179">
            <v>43126</v>
          </cell>
          <cell r="D179" t="str">
            <v>m²</v>
          </cell>
          <cell r="E179">
            <v>0.16000000000000003</v>
          </cell>
          <cell r="F179">
            <v>104.95</v>
          </cell>
          <cell r="G179">
            <v>16.79</v>
          </cell>
          <cell r="H179">
            <v>0.16500000000000026</v>
          </cell>
          <cell r="I179">
            <v>122.26</v>
          </cell>
          <cell r="J179">
            <v>19.559999999999999</v>
          </cell>
        </row>
        <row r="180">
          <cell r="A180" t="str">
            <v>09.13.2.3</v>
          </cell>
          <cell r="B180" t="str">
            <v>Válvula esfera em polipropileno DN 32mm (1")</v>
          </cell>
          <cell r="C180" t="str">
            <v>Cotação</v>
          </cell>
          <cell r="D180" t="str">
            <v>un</v>
          </cell>
          <cell r="E180">
            <v>4</v>
          </cell>
          <cell r="F180">
            <v>173.81</v>
          </cell>
          <cell r="G180">
            <v>695.24</v>
          </cell>
          <cell r="H180">
            <v>0.16500000000000026</v>
          </cell>
          <cell r="I180">
            <v>202.48</v>
          </cell>
          <cell r="J180">
            <v>809.92</v>
          </cell>
        </row>
        <row r="181">
          <cell r="A181" t="str">
            <v>09.13.2.4</v>
          </cell>
          <cell r="B181" t="str">
            <v>Válvula esfera em polipropileno DN 40mm (1 11/4")</v>
          </cell>
          <cell r="C181" t="str">
            <v>Cotação</v>
          </cell>
          <cell r="D181" t="str">
            <v>un</v>
          </cell>
          <cell r="E181">
            <v>1</v>
          </cell>
          <cell r="F181">
            <v>243.78</v>
          </cell>
          <cell r="G181">
            <v>243.78</v>
          </cell>
          <cell r="H181">
            <v>0.16500000000000026</v>
          </cell>
          <cell r="I181">
            <v>284</v>
          </cell>
          <cell r="J181">
            <v>284</v>
          </cell>
        </row>
        <row r="182">
          <cell r="A182" t="str">
            <v>09.13.2.5</v>
          </cell>
          <cell r="B182" t="str">
            <v>Flange Polipropileno DN 32mm</v>
          </cell>
          <cell r="C182" t="str">
            <v>Cotação</v>
          </cell>
          <cell r="D182" t="str">
            <v>un</v>
          </cell>
          <cell r="E182">
            <v>1</v>
          </cell>
          <cell r="F182">
            <v>78.95</v>
          </cell>
          <cell r="G182">
            <v>78.95</v>
          </cell>
          <cell r="H182">
            <v>0.16500000000000026</v>
          </cell>
          <cell r="I182">
            <v>91.97</v>
          </cell>
          <cell r="J182">
            <v>91.97</v>
          </cell>
        </row>
        <row r="183">
          <cell r="A183" t="str">
            <v>09.13.2.6</v>
          </cell>
          <cell r="B183" t="str">
            <v xml:space="preserve">Joelho 90º em polipropileno DN 32 mm </v>
          </cell>
          <cell r="C183" t="str">
            <v>Cotação</v>
          </cell>
          <cell r="D183" t="str">
            <v>un</v>
          </cell>
          <cell r="E183">
            <v>6</v>
          </cell>
          <cell r="F183">
            <v>8.9700000000000006</v>
          </cell>
          <cell r="G183">
            <v>53.82</v>
          </cell>
          <cell r="H183">
            <v>0.16500000000000026</v>
          </cell>
          <cell r="I183">
            <v>10.45</v>
          </cell>
          <cell r="J183">
            <v>62.7</v>
          </cell>
        </row>
        <row r="184">
          <cell r="A184" t="str">
            <v>09.13.2.7</v>
          </cell>
          <cell r="B184" t="str">
            <v xml:space="preserve">Joelho 90º Polipropileno DN 40mm </v>
          </cell>
          <cell r="C184">
            <v>38435</v>
          </cell>
          <cell r="D184" t="str">
            <v>un</v>
          </cell>
          <cell r="E184">
            <v>2</v>
          </cell>
          <cell r="F184">
            <v>8.1999999999999993</v>
          </cell>
          <cell r="G184">
            <v>16.399999999999999</v>
          </cell>
          <cell r="H184">
            <v>0.16500000000000026</v>
          </cell>
          <cell r="I184">
            <v>9.5500000000000007</v>
          </cell>
          <cell r="J184">
            <v>19.100000000000001</v>
          </cell>
        </row>
        <row r="185">
          <cell r="A185" t="str">
            <v>09.13.2.8</v>
          </cell>
          <cell r="B185" t="str">
            <v xml:space="preserve">Tê 90º em polipropileno DN 32mm </v>
          </cell>
          <cell r="C185" t="str">
            <v>Cotação</v>
          </cell>
          <cell r="D185" t="str">
            <v>un</v>
          </cell>
          <cell r="E185">
            <v>1</v>
          </cell>
          <cell r="F185">
            <v>11.89</v>
          </cell>
          <cell r="G185">
            <v>11.89</v>
          </cell>
          <cell r="H185">
            <v>0.16500000000000026</v>
          </cell>
          <cell r="I185">
            <v>13.85</v>
          </cell>
          <cell r="J185">
            <v>13.85</v>
          </cell>
        </row>
        <row r="186">
          <cell r="A186" t="str">
            <v>09.13.2.9</v>
          </cell>
          <cell r="B186" t="str">
            <v xml:space="preserve">Tê 90º em polipropileno DN 40mm </v>
          </cell>
          <cell r="C186">
            <v>38457</v>
          </cell>
          <cell r="D186" t="str">
            <v>un</v>
          </cell>
          <cell r="E186">
            <v>1</v>
          </cell>
          <cell r="F186">
            <v>13.28</v>
          </cell>
          <cell r="G186">
            <v>13.28</v>
          </cell>
          <cell r="H186">
            <v>0.16500000000000026</v>
          </cell>
          <cell r="I186">
            <v>15.47</v>
          </cell>
          <cell r="J186">
            <v>15.47</v>
          </cell>
        </row>
        <row r="187">
          <cell r="A187" t="str">
            <v>09.13.2.10</v>
          </cell>
          <cell r="B187" t="str">
            <v xml:space="preserve">Tubo Polipropileno PN10 DN 32 mm </v>
          </cell>
          <cell r="C187" t="str">
            <v>Cotação</v>
          </cell>
          <cell r="D187" t="str">
            <v>m</v>
          </cell>
          <cell r="E187">
            <v>8.44</v>
          </cell>
          <cell r="F187">
            <v>94.38</v>
          </cell>
          <cell r="G187">
            <v>796.56</v>
          </cell>
          <cell r="H187">
            <v>0.16500000000000026</v>
          </cell>
          <cell r="I187">
            <v>109.95</v>
          </cell>
          <cell r="J187">
            <v>927.97</v>
          </cell>
        </row>
        <row r="188">
          <cell r="A188" t="str">
            <v>09.13.2.11</v>
          </cell>
          <cell r="B188" t="str">
            <v xml:space="preserve">Tubo Polipropileno PN10 DN 40 mm </v>
          </cell>
          <cell r="C188">
            <v>38972</v>
          </cell>
          <cell r="D188" t="str">
            <v>m</v>
          </cell>
          <cell r="E188">
            <v>1.31</v>
          </cell>
          <cell r="F188">
            <v>13.72</v>
          </cell>
          <cell r="G188">
            <v>17.97</v>
          </cell>
          <cell r="H188">
            <v>0.16500000000000026</v>
          </cell>
          <cell r="I188">
            <v>15.98</v>
          </cell>
          <cell r="J188">
            <v>20.93</v>
          </cell>
        </row>
        <row r="189">
          <cell r="A189" t="str">
            <v/>
          </cell>
          <cell r="B189"/>
          <cell r="C189"/>
          <cell r="D189"/>
          <cell r="E189"/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</row>
        <row r="190">
          <cell r="A190" t="str">
            <v>09.13.3</v>
          </cell>
          <cell r="B190" t="str">
            <v>ÁGUA REUSO</v>
          </cell>
          <cell r="C190"/>
          <cell r="D190"/>
          <cell r="E190"/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</row>
        <row r="191">
          <cell r="A191" t="str">
            <v>09.13.3.1</v>
          </cell>
          <cell r="B191" t="str">
            <v>Registro de Gaveta DN 1''</v>
          </cell>
          <cell r="C191">
            <v>94495</v>
          </cell>
          <cell r="D191" t="str">
            <v>un</v>
          </cell>
          <cell r="E191">
            <v>2</v>
          </cell>
          <cell r="F191">
            <v>71.37</v>
          </cell>
          <cell r="G191">
            <v>142.74</v>
          </cell>
          <cell r="H191">
            <v>0.24</v>
          </cell>
          <cell r="I191">
            <v>88.49</v>
          </cell>
          <cell r="J191">
            <v>176.98</v>
          </cell>
        </row>
        <row r="192">
          <cell r="A192" t="str">
            <v>09.13.3.2</v>
          </cell>
          <cell r="B192" t="str">
            <v>Registro de Gaveta DN 3''</v>
          </cell>
          <cell r="C192">
            <v>94500</v>
          </cell>
          <cell r="D192" t="str">
            <v>un</v>
          </cell>
          <cell r="E192">
            <v>2</v>
          </cell>
          <cell r="F192">
            <v>412.15</v>
          </cell>
          <cell r="G192">
            <v>824.3</v>
          </cell>
          <cell r="H192">
            <v>0.24</v>
          </cell>
          <cell r="I192">
            <v>511.06</v>
          </cell>
          <cell r="J192">
            <v>1022.12</v>
          </cell>
        </row>
        <row r="193">
          <cell r="A193" t="str">
            <v>09.13.3.3</v>
          </cell>
          <cell r="B193" t="str">
            <v xml:space="preserve">Válvula de Retenção PVC Água Fria Soldável DN 32 mm </v>
          </cell>
          <cell r="C193" t="str">
            <v>Cotação</v>
          </cell>
          <cell r="D193" t="str">
            <v>un</v>
          </cell>
          <cell r="E193">
            <v>2</v>
          </cell>
          <cell r="F193">
            <v>72.900000000000006</v>
          </cell>
          <cell r="G193">
            <v>145.80000000000001</v>
          </cell>
          <cell r="H193">
            <v>0.16500000000000026</v>
          </cell>
          <cell r="I193">
            <v>84.92</v>
          </cell>
          <cell r="J193">
            <v>169.84</v>
          </cell>
        </row>
        <row r="194">
          <cell r="A194" t="str">
            <v>09.13.3.4</v>
          </cell>
          <cell r="B194" t="str">
            <v>Válvula Esfera DN 32mm</v>
          </cell>
          <cell r="C194">
            <v>94490</v>
          </cell>
          <cell r="D194" t="str">
            <v>un</v>
          </cell>
          <cell r="E194">
            <v>4</v>
          </cell>
          <cell r="F194">
            <v>67.510000000000005</v>
          </cell>
          <cell r="G194">
            <v>270.04000000000002</v>
          </cell>
          <cell r="H194">
            <v>0.24</v>
          </cell>
          <cell r="I194">
            <v>83.71</v>
          </cell>
          <cell r="J194">
            <v>334.84</v>
          </cell>
        </row>
        <row r="195">
          <cell r="A195" t="str">
            <v>09.13.3.5</v>
          </cell>
          <cell r="B195" t="str">
            <v xml:space="preserve">Adaptador Soldável Curto com Bolsa e Rosca para Registro PVC Água Fria Soldável DN 32mm x 1'' </v>
          </cell>
          <cell r="C195">
            <v>108</v>
          </cell>
          <cell r="D195" t="str">
            <v>un</v>
          </cell>
          <cell r="E195">
            <v>4</v>
          </cell>
          <cell r="F195">
            <v>2.11</v>
          </cell>
          <cell r="G195">
            <v>8.44</v>
          </cell>
          <cell r="H195">
            <v>0.16500000000000026</v>
          </cell>
          <cell r="I195">
            <v>2.4500000000000002</v>
          </cell>
          <cell r="J195">
            <v>9.8000000000000007</v>
          </cell>
        </row>
        <row r="196">
          <cell r="A196" t="str">
            <v>09.13.3.6</v>
          </cell>
          <cell r="B196" t="str">
            <v xml:space="preserve">Adaptador Soldável Curto com Bolsa e Rosca para Registro PVC Água Fria Soldável DN 75mm x 2.1/2'' </v>
          </cell>
          <cell r="C196">
            <v>104</v>
          </cell>
          <cell r="D196" t="str">
            <v>un</v>
          </cell>
          <cell r="E196">
            <v>4</v>
          </cell>
          <cell r="F196">
            <v>22.94</v>
          </cell>
          <cell r="G196">
            <v>91.76</v>
          </cell>
          <cell r="H196">
            <v>0.16500000000000026</v>
          </cell>
          <cell r="I196">
            <v>26.72</v>
          </cell>
          <cell r="J196">
            <v>106.88</v>
          </cell>
        </row>
        <row r="197">
          <cell r="A197" t="str">
            <v>09.13.3.7</v>
          </cell>
          <cell r="B197" t="str">
            <v xml:space="preserve">Cap Soldável DN 32 mm </v>
          </cell>
          <cell r="C197">
            <v>1189</v>
          </cell>
          <cell r="D197" t="str">
            <v>un</v>
          </cell>
          <cell r="E197">
            <v>1</v>
          </cell>
          <cell r="F197">
            <v>2.41</v>
          </cell>
          <cell r="G197">
            <v>2.41</v>
          </cell>
          <cell r="H197">
            <v>0.16500000000000026</v>
          </cell>
          <cell r="I197">
            <v>2.8</v>
          </cell>
          <cell r="J197">
            <v>2.8</v>
          </cell>
        </row>
        <row r="198">
          <cell r="A198" t="str">
            <v>09.13.3.8</v>
          </cell>
          <cell r="B198" t="str">
            <v xml:space="preserve">Joelho 90º PVC Água Fria Soldável DN 32mm </v>
          </cell>
          <cell r="C198">
            <v>3536</v>
          </cell>
          <cell r="D198" t="str">
            <v>un</v>
          </cell>
          <cell r="E198">
            <v>9</v>
          </cell>
          <cell r="F198">
            <v>2.86</v>
          </cell>
          <cell r="G198">
            <v>25.74</v>
          </cell>
          <cell r="H198">
            <v>0.16500000000000026</v>
          </cell>
          <cell r="I198">
            <v>3.33</v>
          </cell>
          <cell r="J198">
            <v>29.97</v>
          </cell>
        </row>
        <row r="199">
          <cell r="A199" t="str">
            <v>09.13.3.9</v>
          </cell>
          <cell r="B199" t="str">
            <v xml:space="preserve">Joelho 90º PVC Água Fria Soldável DN 75mm </v>
          </cell>
          <cell r="C199">
            <v>3511</v>
          </cell>
          <cell r="D199" t="str">
            <v>un</v>
          </cell>
          <cell r="E199">
            <v>3</v>
          </cell>
          <cell r="F199">
            <v>100.73</v>
          </cell>
          <cell r="G199">
            <v>302.19</v>
          </cell>
          <cell r="H199">
            <v>0.16500000000000026</v>
          </cell>
          <cell r="I199">
            <v>117.35</v>
          </cell>
          <cell r="J199">
            <v>352.05</v>
          </cell>
        </row>
        <row r="200">
          <cell r="A200" t="str">
            <v>09.13.3.10</v>
          </cell>
          <cell r="B200" t="str">
            <v xml:space="preserve">Tê 90º PVC Água Fria Soldável DN 32mm </v>
          </cell>
          <cell r="C200">
            <v>7140</v>
          </cell>
          <cell r="D200" t="str">
            <v>un</v>
          </cell>
          <cell r="E200">
            <v>4</v>
          </cell>
          <cell r="F200">
            <v>4.45</v>
          </cell>
          <cell r="G200">
            <v>17.8</v>
          </cell>
          <cell r="H200">
            <v>0.16500000000000026</v>
          </cell>
          <cell r="I200">
            <v>5.18</v>
          </cell>
          <cell r="J200">
            <v>20.72</v>
          </cell>
        </row>
        <row r="201">
          <cell r="A201" t="str">
            <v>09.13.3.11</v>
          </cell>
          <cell r="B201" t="str">
            <v xml:space="preserve">Tê 90º PVC Água Fria Soldável DN 75mm </v>
          </cell>
          <cell r="C201">
            <v>7144</v>
          </cell>
          <cell r="D201" t="str">
            <v>un</v>
          </cell>
          <cell r="E201">
            <v>1</v>
          </cell>
          <cell r="F201">
            <v>67.760000000000005</v>
          </cell>
          <cell r="G201">
            <v>67.760000000000005</v>
          </cell>
          <cell r="H201">
            <v>0.16500000000000026</v>
          </cell>
          <cell r="I201">
            <v>78.94</v>
          </cell>
          <cell r="J201">
            <v>78.94</v>
          </cell>
        </row>
        <row r="202">
          <cell r="A202" t="str">
            <v>09.13.3.12</v>
          </cell>
          <cell r="B202" t="str">
            <v xml:space="preserve">União Soldável PVC Água Fria Soldável DN 32mm </v>
          </cell>
          <cell r="C202">
            <v>9895</v>
          </cell>
          <cell r="D202" t="str">
            <v>un</v>
          </cell>
          <cell r="E202">
            <v>2</v>
          </cell>
          <cell r="F202">
            <v>15.88</v>
          </cell>
          <cell r="G202">
            <v>31.76</v>
          </cell>
          <cell r="H202">
            <v>0.16500000000000026</v>
          </cell>
          <cell r="I202">
            <v>18.5</v>
          </cell>
          <cell r="J202">
            <v>37</v>
          </cell>
        </row>
        <row r="203">
          <cell r="A203" t="str">
            <v>09.13.3.13</v>
          </cell>
          <cell r="B203" t="str">
            <v xml:space="preserve">União Soldável PVC Água Fria Soldável DN 75mm </v>
          </cell>
          <cell r="C203">
            <v>9909</v>
          </cell>
          <cell r="D203" t="str">
            <v>un</v>
          </cell>
          <cell r="E203">
            <v>2</v>
          </cell>
          <cell r="F203">
            <v>172.76</v>
          </cell>
          <cell r="G203">
            <v>345.52</v>
          </cell>
          <cell r="H203">
            <v>0.16500000000000026</v>
          </cell>
          <cell r="I203">
            <v>201.26</v>
          </cell>
          <cell r="J203">
            <v>402.52</v>
          </cell>
        </row>
        <row r="204">
          <cell r="A204" t="str">
            <v>09.13.3.14</v>
          </cell>
          <cell r="B204" t="str">
            <v xml:space="preserve">Tubo PVC Água Fria soldável DN 32 mm </v>
          </cell>
          <cell r="C204">
            <v>9869</v>
          </cell>
          <cell r="D204" t="str">
            <v>m</v>
          </cell>
          <cell r="E204">
            <v>24.51</v>
          </cell>
          <cell r="F204">
            <v>10.57</v>
          </cell>
          <cell r="G204">
            <v>259.07</v>
          </cell>
          <cell r="H204">
            <v>0.16500000000000026</v>
          </cell>
          <cell r="I204">
            <v>12.31</v>
          </cell>
          <cell r="J204">
            <v>301.70999999999998</v>
          </cell>
        </row>
        <row r="205">
          <cell r="A205" t="str">
            <v>09.13.3.15</v>
          </cell>
          <cell r="B205" t="str">
            <v xml:space="preserve">Tubo PVC Água Fria soldável DN 75 mm </v>
          </cell>
          <cell r="C205">
            <v>9871</v>
          </cell>
          <cell r="D205" t="str">
            <v>m</v>
          </cell>
          <cell r="E205">
            <v>7.7</v>
          </cell>
          <cell r="F205">
            <v>49.65</v>
          </cell>
          <cell r="G205">
            <v>382.3</v>
          </cell>
          <cell r="H205">
            <v>0.16500000000000026</v>
          </cell>
          <cell r="I205">
            <v>57.84</v>
          </cell>
          <cell r="J205">
            <v>445.36</v>
          </cell>
        </row>
        <row r="206">
          <cell r="A206" t="str">
            <v/>
          </cell>
          <cell r="B206"/>
          <cell r="C206"/>
          <cell r="D206"/>
          <cell r="E206"/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 t="str">
            <v/>
          </cell>
        </row>
        <row r="207">
          <cell r="A207" t="str">
            <v>09.13.4</v>
          </cell>
          <cell r="B207" t="str">
            <v>ESGOTO CLOACAL</v>
          </cell>
          <cell r="C207"/>
          <cell r="D207"/>
          <cell r="E207"/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</row>
        <row r="208">
          <cell r="A208" t="str">
            <v>09.13.4.1</v>
          </cell>
          <cell r="B208" t="str">
            <v>Caixa enterrada hidráulica retangular em alvenaria 0.40x0.40m para rede de esgoto inclusive tampa cega Profundidade 0.90mm</v>
          </cell>
          <cell r="C208" t="str">
            <v>Composição</v>
          </cell>
          <cell r="D208" t="str">
            <v>un</v>
          </cell>
          <cell r="E208">
            <v>4</v>
          </cell>
          <cell r="F208">
            <v>749.79</v>
          </cell>
          <cell r="G208">
            <v>2999.16</v>
          </cell>
          <cell r="H208">
            <v>0.24</v>
          </cell>
          <cell r="I208">
            <v>929.73</v>
          </cell>
          <cell r="J208">
            <v>3718.92</v>
          </cell>
        </row>
        <row r="209">
          <cell r="A209" t="str">
            <v>09.13.4.2</v>
          </cell>
          <cell r="B209" t="str">
            <v>Caixa enterrada hidráulica retangular em alvenaria 0.40x0.40m para rede de esgoto inclusive tampa cega Profundidade 1.00mm</v>
          </cell>
          <cell r="C209" t="str">
            <v>Composição</v>
          </cell>
          <cell r="D209" t="str">
            <v>un</v>
          </cell>
          <cell r="E209">
            <v>2</v>
          </cell>
          <cell r="F209">
            <v>833.1</v>
          </cell>
          <cell r="G209">
            <v>1666.2</v>
          </cell>
          <cell r="H209">
            <v>0.24</v>
          </cell>
          <cell r="I209">
            <v>1033.04</v>
          </cell>
          <cell r="J209">
            <v>2066.08</v>
          </cell>
        </row>
        <row r="210">
          <cell r="A210" t="str">
            <v>09.13.4.3</v>
          </cell>
          <cell r="B210" t="str">
            <v>Caixa enterrada hidráulica retangular em alvenaria 0.60x0.60m para rede de esgoto inclusive tampa cega Profundidade 1.10mm</v>
          </cell>
          <cell r="C210" t="str">
            <v>Composição</v>
          </cell>
          <cell r="D210" t="str">
            <v>un</v>
          </cell>
          <cell r="E210">
            <v>1</v>
          </cell>
          <cell r="F210">
            <v>1019.83</v>
          </cell>
          <cell r="G210">
            <v>1019.83</v>
          </cell>
          <cell r="H210">
            <v>0.24</v>
          </cell>
          <cell r="I210">
            <v>1264.58</v>
          </cell>
          <cell r="J210">
            <v>1264.58</v>
          </cell>
        </row>
        <row r="211">
          <cell r="A211" t="str">
            <v>09.13.4.4</v>
          </cell>
          <cell r="B211" t="str">
            <v>Joelho 90º Coletor de Esgoto PVC JEI DN 100m</v>
          </cell>
          <cell r="C211">
            <v>1207</v>
          </cell>
          <cell r="D211" t="str">
            <v>un</v>
          </cell>
          <cell r="E211">
            <v>1</v>
          </cell>
          <cell r="F211">
            <v>37.659999999999997</v>
          </cell>
          <cell r="G211">
            <v>37.659999999999997</v>
          </cell>
          <cell r="H211">
            <v>0.16500000000000026</v>
          </cell>
          <cell r="I211">
            <v>43.87</v>
          </cell>
          <cell r="J211">
            <v>43.87</v>
          </cell>
        </row>
        <row r="212">
          <cell r="A212" t="str">
            <v>09.13.4.5</v>
          </cell>
          <cell r="B212" t="str">
            <v>Joelho 90º Coletor de Esgoto PVC JEI DN 200mm</v>
          </cell>
          <cell r="C212">
            <v>42695</v>
          </cell>
          <cell r="D212" t="str">
            <v>un</v>
          </cell>
          <cell r="E212">
            <v>8</v>
          </cell>
          <cell r="F212">
            <v>346.9</v>
          </cell>
          <cell r="G212">
            <v>2775.2</v>
          </cell>
          <cell r="H212">
            <v>0.16500000000000026</v>
          </cell>
          <cell r="I212">
            <v>404.13</v>
          </cell>
          <cell r="J212">
            <v>3233.04</v>
          </cell>
        </row>
        <row r="213">
          <cell r="A213" t="str">
            <v>09.13.4.6</v>
          </cell>
          <cell r="B213" t="str">
            <v xml:space="preserve">Joelho 90º PVC Esgoto Normal DN 40mm </v>
          </cell>
          <cell r="C213">
            <v>37949</v>
          </cell>
          <cell r="D213" t="str">
            <v>un</v>
          </cell>
          <cell r="E213">
            <v>5</v>
          </cell>
          <cell r="F213">
            <v>2.58</v>
          </cell>
          <cell r="G213">
            <v>12.9</v>
          </cell>
          <cell r="H213">
            <v>0.16500000000000026</v>
          </cell>
          <cell r="I213">
            <v>3</v>
          </cell>
          <cell r="J213">
            <v>15</v>
          </cell>
        </row>
        <row r="214">
          <cell r="A214" t="str">
            <v>09.13.4.7</v>
          </cell>
          <cell r="B214" t="str">
            <v xml:space="preserve">Tê 90º PVC Esgoto Normal DN 40mm </v>
          </cell>
          <cell r="C214">
            <v>37948</v>
          </cell>
          <cell r="D214" t="str">
            <v>un</v>
          </cell>
          <cell r="E214">
            <v>2</v>
          </cell>
          <cell r="F214">
            <v>4.3</v>
          </cell>
          <cell r="G214">
            <v>8.6</v>
          </cell>
          <cell r="H214">
            <v>0.16500000000000026</v>
          </cell>
          <cell r="I214">
            <v>5</v>
          </cell>
          <cell r="J214">
            <v>10</v>
          </cell>
        </row>
        <row r="215">
          <cell r="A215" t="str">
            <v>09.13.4.8</v>
          </cell>
          <cell r="B215" t="str">
            <v xml:space="preserve">Tubo PVC Esgoto Normal DN 40 mm </v>
          </cell>
          <cell r="C215">
            <v>9835</v>
          </cell>
          <cell r="D215" t="str">
            <v>m</v>
          </cell>
          <cell r="E215">
            <v>5.05</v>
          </cell>
          <cell r="F215">
            <v>7.55</v>
          </cell>
          <cell r="G215">
            <v>38.119999999999997</v>
          </cell>
          <cell r="H215">
            <v>0.16500000000000026</v>
          </cell>
          <cell r="I215">
            <v>8.7899999999999991</v>
          </cell>
          <cell r="J215">
            <v>44.38</v>
          </cell>
        </row>
        <row r="216">
          <cell r="A216" t="str">
            <v>09.13.4.9</v>
          </cell>
          <cell r="B216" t="str">
            <v>Tubo Coletor de Esgoto PVC JEI DN 100 mm</v>
          </cell>
          <cell r="C216">
            <v>36365</v>
          </cell>
          <cell r="D216" t="str">
            <v>m</v>
          </cell>
          <cell r="E216">
            <v>10.96</v>
          </cell>
          <cell r="F216">
            <v>46.56</v>
          </cell>
          <cell r="G216">
            <v>510.29</v>
          </cell>
          <cell r="H216">
            <v>0.16500000000000026</v>
          </cell>
          <cell r="I216">
            <v>54.24</v>
          </cell>
          <cell r="J216">
            <v>594.47</v>
          </cell>
        </row>
        <row r="217">
          <cell r="A217" t="str">
            <v>09.13.4.10</v>
          </cell>
          <cell r="B217" t="str">
            <v>Tubo Coletor de Esgoto PVC JEI DN 200 mm</v>
          </cell>
          <cell r="C217">
            <v>41930</v>
          </cell>
          <cell r="D217" t="str">
            <v>m</v>
          </cell>
          <cell r="E217">
            <v>38.21</v>
          </cell>
          <cell r="F217">
            <v>155.09</v>
          </cell>
          <cell r="G217">
            <v>5925.98</v>
          </cell>
          <cell r="H217">
            <v>0.16500000000000026</v>
          </cell>
          <cell r="I217">
            <v>180.67</v>
          </cell>
          <cell r="J217">
            <v>6903.4</v>
          </cell>
        </row>
        <row r="218">
          <cell r="A218" t="str">
            <v/>
          </cell>
          <cell r="B218"/>
          <cell r="C218"/>
          <cell r="D218"/>
          <cell r="E218"/>
          <cell r="F218" t="str">
            <v/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</row>
        <row r="219">
          <cell r="A219" t="str">
            <v>09.14</v>
          </cell>
          <cell r="B219" t="str">
            <v>INSTALAÇÕES ELÉTRICAS</v>
          </cell>
          <cell r="C219"/>
          <cell r="D219"/>
          <cell r="E219"/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</row>
        <row r="220">
          <cell r="A220" t="str">
            <v>09.14.1</v>
          </cell>
          <cell r="B220" t="str">
            <v>QDF – CENTRIFUGA, contendo todas as proteções e acessórios, conforme diagrama unifilar</v>
          </cell>
          <cell r="C220" t="str">
            <v>Cotação</v>
          </cell>
          <cell r="D220" t="str">
            <v>un</v>
          </cell>
          <cell r="E220">
            <v>1</v>
          </cell>
          <cell r="F220">
            <v>59666</v>
          </cell>
          <cell r="G220">
            <v>59666</v>
          </cell>
          <cell r="H220">
            <v>0.16500000000000026</v>
          </cell>
          <cell r="I220">
            <v>69510.89</v>
          </cell>
          <cell r="J220">
            <v>69510.89</v>
          </cell>
        </row>
        <row r="221">
          <cell r="A221" t="str">
            <v>09.14.2</v>
          </cell>
          <cell r="B221" t="str">
            <v>Acessórios para eletrocalha Saída para eletroduto 1"</v>
          </cell>
          <cell r="C221" t="str">
            <v>Cotação</v>
          </cell>
          <cell r="D221" t="str">
            <v>un</v>
          </cell>
          <cell r="E221">
            <v>4</v>
          </cell>
          <cell r="F221">
            <v>5.52</v>
          </cell>
          <cell r="G221">
            <v>22.08</v>
          </cell>
          <cell r="H221">
            <v>0.16500000000000026</v>
          </cell>
          <cell r="I221">
            <v>6.43</v>
          </cell>
          <cell r="J221">
            <v>25.72</v>
          </cell>
        </row>
        <row r="222">
          <cell r="A222" t="str">
            <v>09.14.3</v>
          </cell>
          <cell r="B222" t="str">
            <v>Acessórios para eletrocalha Saída para eletroduto 3/4"</v>
          </cell>
          <cell r="C222" t="str">
            <v>Cotação</v>
          </cell>
          <cell r="D222" t="str">
            <v>un</v>
          </cell>
          <cell r="E222">
            <v>8</v>
          </cell>
          <cell r="F222">
            <v>4.53</v>
          </cell>
          <cell r="G222">
            <v>36.24</v>
          </cell>
          <cell r="H222">
            <v>0.16500000000000026</v>
          </cell>
          <cell r="I222">
            <v>5.27</v>
          </cell>
          <cell r="J222">
            <v>42.16</v>
          </cell>
        </row>
        <row r="223">
          <cell r="A223" t="str">
            <v>09.14.4</v>
          </cell>
          <cell r="B223" t="str">
            <v>Arruela de pressão galvan. 1/4"</v>
          </cell>
          <cell r="C223">
            <v>13348</v>
          </cell>
          <cell r="D223" t="str">
            <v>un</v>
          </cell>
          <cell r="E223">
            <v>12</v>
          </cell>
          <cell r="F223">
            <v>1.79</v>
          </cell>
          <cell r="G223">
            <v>21.48</v>
          </cell>
          <cell r="H223">
            <v>0.16500000000000026</v>
          </cell>
          <cell r="I223">
            <v>2.08</v>
          </cell>
          <cell r="J223">
            <v>24.96</v>
          </cell>
        </row>
        <row r="224">
          <cell r="A224" t="str">
            <v>09.14.5</v>
          </cell>
          <cell r="B224" t="str">
            <v>Arruela lisa galvan. 1/4"</v>
          </cell>
          <cell r="C224">
            <v>379</v>
          </cell>
          <cell r="D224" t="str">
            <v>un</v>
          </cell>
          <cell r="E224">
            <v>37</v>
          </cell>
          <cell r="F224">
            <v>1.57</v>
          </cell>
          <cell r="G224">
            <v>58.09</v>
          </cell>
          <cell r="H224">
            <v>0.16500000000000026</v>
          </cell>
          <cell r="I224">
            <v>1.82</v>
          </cell>
          <cell r="J224">
            <v>67.34</v>
          </cell>
        </row>
        <row r="225">
          <cell r="A225" t="str">
            <v>09.14.6</v>
          </cell>
          <cell r="B225" t="str">
            <v>Arruela lisa galvan. 3/8"</v>
          </cell>
          <cell r="C225">
            <v>39207</v>
          </cell>
          <cell r="D225" t="str">
            <v>un</v>
          </cell>
          <cell r="E225">
            <v>28</v>
          </cell>
          <cell r="F225">
            <v>1.03</v>
          </cell>
          <cell r="G225">
            <v>28.84</v>
          </cell>
          <cell r="H225">
            <v>0.16500000000000026</v>
          </cell>
          <cell r="I225">
            <v>1.19</v>
          </cell>
          <cell r="J225">
            <v>33.32</v>
          </cell>
        </row>
        <row r="226">
          <cell r="A226" t="str">
            <v>09.14.7</v>
          </cell>
          <cell r="B226" t="str">
            <v>Arruela zamak 1.1/2"</v>
          </cell>
          <cell r="C226">
            <v>39212</v>
          </cell>
          <cell r="D226" t="str">
            <v>un</v>
          </cell>
          <cell r="E226">
            <v>4</v>
          </cell>
          <cell r="F226">
            <v>2.06</v>
          </cell>
          <cell r="G226">
            <v>8.24</v>
          </cell>
          <cell r="H226">
            <v>0.16500000000000026</v>
          </cell>
          <cell r="I226">
            <v>2.39</v>
          </cell>
          <cell r="J226">
            <v>9.56</v>
          </cell>
        </row>
        <row r="227">
          <cell r="A227" t="str">
            <v>09.14.8</v>
          </cell>
          <cell r="B227" t="str">
            <v>Arruela zamak 1.1/4"</v>
          </cell>
          <cell r="C227">
            <v>39211</v>
          </cell>
          <cell r="D227" t="str">
            <v>un</v>
          </cell>
          <cell r="E227">
            <v>4</v>
          </cell>
          <cell r="F227">
            <v>1.84</v>
          </cell>
          <cell r="G227">
            <v>7.36</v>
          </cell>
          <cell r="H227">
            <v>0.16500000000000026</v>
          </cell>
          <cell r="I227">
            <v>2.14</v>
          </cell>
          <cell r="J227">
            <v>8.56</v>
          </cell>
        </row>
        <row r="228">
          <cell r="A228" t="str">
            <v>09.14.9</v>
          </cell>
          <cell r="B228" t="str">
            <v>Arruela zamak 1/2"</v>
          </cell>
          <cell r="C228">
            <v>39208</v>
          </cell>
          <cell r="D228" t="str">
            <v>un</v>
          </cell>
          <cell r="E228">
            <v>4</v>
          </cell>
          <cell r="F228">
            <v>0.56000000000000005</v>
          </cell>
          <cell r="G228">
            <v>2.2400000000000002</v>
          </cell>
          <cell r="H228">
            <v>0.16500000000000026</v>
          </cell>
          <cell r="I228">
            <v>0.65</v>
          </cell>
          <cell r="J228">
            <v>2.6</v>
          </cell>
        </row>
        <row r="229">
          <cell r="A229" t="str">
            <v>09.14.10</v>
          </cell>
          <cell r="B229" t="str">
            <v>Arruela zamak 3/4"</v>
          </cell>
          <cell r="C229">
            <v>39209</v>
          </cell>
          <cell r="D229" t="str">
            <v>un</v>
          </cell>
          <cell r="E229">
            <v>6</v>
          </cell>
          <cell r="F229">
            <v>0.67</v>
          </cell>
          <cell r="G229">
            <v>4.0199999999999996</v>
          </cell>
          <cell r="H229">
            <v>0.16500000000000026</v>
          </cell>
          <cell r="I229">
            <v>0.78</v>
          </cell>
          <cell r="J229">
            <v>4.68</v>
          </cell>
        </row>
        <row r="230">
          <cell r="A230" t="str">
            <v>09.14.11</v>
          </cell>
          <cell r="B230" t="str">
            <v>Barra chata em alumínio - com furos 7/8" x 1/8"</v>
          </cell>
          <cell r="C230">
            <v>565</v>
          </cell>
          <cell r="D230" t="str">
            <v>m</v>
          </cell>
          <cell r="E230">
            <v>256.75</v>
          </cell>
          <cell r="F230">
            <v>14.13</v>
          </cell>
          <cell r="G230">
            <v>3627.87</v>
          </cell>
          <cell r="H230">
            <v>0.16500000000000026</v>
          </cell>
          <cell r="I230">
            <v>16.46</v>
          </cell>
          <cell r="J230">
            <v>4226.1000000000004</v>
          </cell>
        </row>
        <row r="231">
          <cell r="A231" t="str">
            <v>09.14.12</v>
          </cell>
          <cell r="B231" t="str">
            <v>Barramento de equipotencialização 9 terminais</v>
          </cell>
          <cell r="C231" t="str">
            <v>Composição</v>
          </cell>
          <cell r="D231" t="str">
            <v>un</v>
          </cell>
          <cell r="E231">
            <v>1</v>
          </cell>
          <cell r="F231">
            <v>220.93</v>
          </cell>
          <cell r="G231">
            <v>220.93</v>
          </cell>
          <cell r="H231">
            <v>0.24</v>
          </cell>
          <cell r="I231">
            <v>273.95</v>
          </cell>
          <cell r="J231">
            <v>273.95</v>
          </cell>
        </row>
        <row r="232">
          <cell r="A232" t="str">
            <v>09.14.13</v>
          </cell>
          <cell r="B232" t="str">
            <v>Braçadeira galvanizada tipo D com cunha 1"</v>
          </cell>
          <cell r="C232">
            <v>39129</v>
          </cell>
          <cell r="D232" t="str">
            <v>un</v>
          </cell>
          <cell r="E232">
            <v>68</v>
          </cell>
          <cell r="F232">
            <v>2.0099999999999998</v>
          </cell>
          <cell r="G232">
            <v>136.68</v>
          </cell>
          <cell r="H232">
            <v>0.16500000000000026</v>
          </cell>
          <cell r="I232">
            <v>2.34</v>
          </cell>
          <cell r="J232">
            <v>159.12</v>
          </cell>
        </row>
        <row r="233">
          <cell r="A233" t="str">
            <v>09.14.14</v>
          </cell>
          <cell r="B233" t="str">
            <v>Braçadeira galvanizada tipo D com cunha 1 1/2"</v>
          </cell>
          <cell r="C233">
            <v>39131</v>
          </cell>
          <cell r="D233" t="str">
            <v>un</v>
          </cell>
          <cell r="E233">
            <v>23</v>
          </cell>
          <cell r="F233">
            <v>3.57</v>
          </cell>
          <cell r="G233">
            <v>82.11</v>
          </cell>
          <cell r="H233">
            <v>0.16500000000000026</v>
          </cell>
          <cell r="I233">
            <v>4.1500000000000004</v>
          </cell>
          <cell r="J233">
            <v>95.45</v>
          </cell>
        </row>
        <row r="234">
          <cell r="A234" t="str">
            <v>09.14.15</v>
          </cell>
          <cell r="B234" t="str">
            <v>Braçadeira galvanizada tipo D com cunha 1 1/4”</v>
          </cell>
          <cell r="C234">
            <v>39130</v>
          </cell>
          <cell r="D234" t="str">
            <v>un</v>
          </cell>
          <cell r="E234">
            <v>33</v>
          </cell>
          <cell r="F234">
            <v>3.26</v>
          </cell>
          <cell r="G234">
            <v>107.58</v>
          </cell>
          <cell r="H234">
            <v>0.16500000000000026</v>
          </cell>
          <cell r="I234">
            <v>3.79</v>
          </cell>
          <cell r="J234">
            <v>125.07</v>
          </cell>
        </row>
        <row r="235">
          <cell r="A235" t="str">
            <v>09.14.16</v>
          </cell>
          <cell r="B235" t="str">
            <v>Braçadeira galvanizada tipo D com cunha 2"</v>
          </cell>
          <cell r="C235">
            <v>39132</v>
          </cell>
          <cell r="D235" t="str">
            <v>un</v>
          </cell>
          <cell r="E235">
            <v>64</v>
          </cell>
          <cell r="F235">
            <v>3.75</v>
          </cell>
          <cell r="G235">
            <v>240</v>
          </cell>
          <cell r="H235">
            <v>0.16500000000000026</v>
          </cell>
          <cell r="I235">
            <v>4.3600000000000003</v>
          </cell>
          <cell r="J235">
            <v>279.04000000000002</v>
          </cell>
        </row>
        <row r="236">
          <cell r="A236" t="str">
            <v>09.14.17</v>
          </cell>
          <cell r="B236" t="str">
            <v>Braçadeira galvanizada tipo D com cunha 3/4"</v>
          </cell>
          <cell r="C236">
            <v>39128</v>
          </cell>
          <cell r="D236" t="str">
            <v>un</v>
          </cell>
          <cell r="E236">
            <v>370</v>
          </cell>
          <cell r="F236">
            <v>1.87</v>
          </cell>
          <cell r="G236">
            <v>691.9</v>
          </cell>
          <cell r="H236">
            <v>0.16500000000000026</v>
          </cell>
          <cell r="I236">
            <v>2.17</v>
          </cell>
          <cell r="J236">
            <v>802.9</v>
          </cell>
        </row>
        <row r="237">
          <cell r="A237" t="str">
            <v>09.14.18</v>
          </cell>
          <cell r="B237" t="str">
            <v>Bucha de nylon S4</v>
          </cell>
          <cell r="C237">
            <v>11945</v>
          </cell>
          <cell r="D237" t="str">
            <v>un</v>
          </cell>
          <cell r="E237">
            <v>356</v>
          </cell>
          <cell r="F237">
            <v>0.09</v>
          </cell>
          <cell r="G237">
            <v>32.04</v>
          </cell>
          <cell r="H237">
            <v>0.16500000000000026</v>
          </cell>
          <cell r="I237">
            <v>0.1</v>
          </cell>
          <cell r="J237">
            <v>35.6</v>
          </cell>
        </row>
        <row r="238">
          <cell r="A238" t="str">
            <v>09.14.19</v>
          </cell>
          <cell r="B238" t="str">
            <v>Bucha de nylon S6</v>
          </cell>
          <cell r="C238">
            <v>4375</v>
          </cell>
          <cell r="D238" t="str">
            <v>un</v>
          </cell>
          <cell r="E238">
            <v>720</v>
          </cell>
          <cell r="F238">
            <v>0.16</v>
          </cell>
          <cell r="G238">
            <v>115.2</v>
          </cell>
          <cell r="H238">
            <v>0.16500000000000026</v>
          </cell>
          <cell r="I238">
            <v>0.18</v>
          </cell>
          <cell r="J238">
            <v>129.6</v>
          </cell>
        </row>
        <row r="239">
          <cell r="A239" t="str">
            <v>09.14.20</v>
          </cell>
          <cell r="B239" t="str">
            <v>Cabo de cobre nu 16mm²</v>
          </cell>
          <cell r="C239">
            <v>857</v>
          </cell>
          <cell r="D239" t="str">
            <v>m</v>
          </cell>
          <cell r="E239">
            <v>1.04</v>
          </cell>
          <cell r="F239">
            <v>15.63</v>
          </cell>
          <cell r="G239">
            <v>16.25</v>
          </cell>
          <cell r="H239">
            <v>0.16500000000000026</v>
          </cell>
          <cell r="I239">
            <v>18.2</v>
          </cell>
          <cell r="J239">
            <v>18.920000000000002</v>
          </cell>
        </row>
        <row r="240">
          <cell r="A240" t="str">
            <v>09.14.21</v>
          </cell>
          <cell r="B240" t="str">
            <v>Cabo de cobre nu 50mm²</v>
          </cell>
          <cell r="C240">
            <v>867</v>
          </cell>
          <cell r="D240" t="str">
            <v>m</v>
          </cell>
          <cell r="E240">
            <v>0.73</v>
          </cell>
          <cell r="F240">
            <v>46.75</v>
          </cell>
          <cell r="G240">
            <v>34.119999999999997</v>
          </cell>
          <cell r="H240">
            <v>0.16500000000000026</v>
          </cell>
          <cell r="I240">
            <v>54.46</v>
          </cell>
          <cell r="J240">
            <v>39.75</v>
          </cell>
        </row>
        <row r="241">
          <cell r="A241" t="str">
            <v>09.14.22</v>
          </cell>
          <cell r="B241" t="str">
            <v>Cabo de comando blindado, cobre 1,5mm2, 300V, 16 vias</v>
          </cell>
          <cell r="C241" t="str">
            <v>Cotação</v>
          </cell>
          <cell r="D241" t="str">
            <v>m</v>
          </cell>
          <cell r="E241">
            <v>33.78</v>
          </cell>
          <cell r="F241">
            <v>47.47</v>
          </cell>
          <cell r="G241">
            <v>1603.53</v>
          </cell>
          <cell r="H241">
            <v>0.16500000000000026</v>
          </cell>
          <cell r="I241">
            <v>55.3</v>
          </cell>
          <cell r="J241">
            <v>1868.03</v>
          </cell>
        </row>
        <row r="242">
          <cell r="A242" t="str">
            <v>09.14.23</v>
          </cell>
          <cell r="B242" t="str">
            <v>Cabo de comando blindado, cobre 1,5mm2, 300V, 2 vias</v>
          </cell>
          <cell r="C242">
            <v>34602</v>
          </cell>
          <cell r="D242" t="str">
            <v>m</v>
          </cell>
          <cell r="E242">
            <v>118.86</v>
          </cell>
          <cell r="F242">
            <v>3.66</v>
          </cell>
          <cell r="G242">
            <v>435.02</v>
          </cell>
          <cell r="H242">
            <v>0.16500000000000026</v>
          </cell>
          <cell r="I242">
            <v>4.26</v>
          </cell>
          <cell r="J242">
            <v>506.34</v>
          </cell>
        </row>
        <row r="243">
          <cell r="A243" t="str">
            <v>09.14.24</v>
          </cell>
          <cell r="B243" t="str">
            <v>Cabo ethernet industrial 4 pares</v>
          </cell>
          <cell r="C243">
            <v>43832</v>
          </cell>
          <cell r="D243" t="str">
            <v>m</v>
          </cell>
          <cell r="E243">
            <v>70</v>
          </cell>
          <cell r="F243">
            <v>21.08</v>
          </cell>
          <cell r="G243">
            <v>1475.6</v>
          </cell>
          <cell r="H243">
            <v>0.16500000000000026</v>
          </cell>
          <cell r="I243">
            <v>24.55</v>
          </cell>
          <cell r="J243">
            <v>1718.5</v>
          </cell>
        </row>
        <row r="244">
          <cell r="A244" t="str">
            <v>09.14.25</v>
          </cell>
          <cell r="B244" t="str">
            <v>Cabo de cobre múltiplo seção 4x10,0mm² - 0,6/1 kV</v>
          </cell>
          <cell r="C244" t="str">
            <v>Cotação</v>
          </cell>
          <cell r="D244" t="str">
            <v>m</v>
          </cell>
          <cell r="E244">
            <v>78</v>
          </cell>
          <cell r="F244">
            <v>35.380000000000003</v>
          </cell>
          <cell r="G244">
            <v>2759.64</v>
          </cell>
          <cell r="H244">
            <v>0.16500000000000026</v>
          </cell>
          <cell r="I244">
            <v>41.21</v>
          </cell>
          <cell r="J244">
            <v>3214.38</v>
          </cell>
        </row>
        <row r="245">
          <cell r="A245" t="str">
            <v>09.14.26</v>
          </cell>
          <cell r="B245" t="str">
            <v>Cabode cobre múltiplo seção 4x2,5mm² - 0,6/1kV</v>
          </cell>
          <cell r="C245" t="str">
            <v>Cotação</v>
          </cell>
          <cell r="D245" t="str">
            <v>m</v>
          </cell>
          <cell r="E245">
            <v>275</v>
          </cell>
          <cell r="F245">
            <v>10.43</v>
          </cell>
          <cell r="G245">
            <v>2868.25</v>
          </cell>
          <cell r="H245">
            <v>0.16500000000000026</v>
          </cell>
          <cell r="I245">
            <v>12.15</v>
          </cell>
          <cell r="J245">
            <v>3341.25</v>
          </cell>
        </row>
        <row r="246">
          <cell r="A246" t="str">
            <v>09.14.27</v>
          </cell>
          <cell r="B246" t="str">
            <v>Cabo de cobre múltiplo seção 4x35,0mm² - 0,6/1kV</v>
          </cell>
          <cell r="C246" t="str">
            <v>Cotação</v>
          </cell>
          <cell r="D246" t="str">
            <v>m</v>
          </cell>
          <cell r="E246">
            <v>52</v>
          </cell>
          <cell r="F246">
            <v>119.31</v>
          </cell>
          <cell r="G246">
            <v>6204.12</v>
          </cell>
          <cell r="H246">
            <v>0.16500000000000026</v>
          </cell>
          <cell r="I246">
            <v>138.99</v>
          </cell>
          <cell r="J246">
            <v>7227.48</v>
          </cell>
        </row>
        <row r="247">
          <cell r="A247" t="str">
            <v>09.14.28</v>
          </cell>
          <cell r="B247" t="str">
            <v>Cabo de cobre múltiplo seção 4x4,0mm² - 0,6/1 kV</v>
          </cell>
          <cell r="C247" t="str">
            <v>Cotação</v>
          </cell>
          <cell r="D247" t="str">
            <v>m</v>
          </cell>
          <cell r="E247">
            <v>33</v>
          </cell>
          <cell r="F247">
            <v>17.329999999999998</v>
          </cell>
          <cell r="G247">
            <v>571.89</v>
          </cell>
          <cell r="H247">
            <v>0.16500000000000026</v>
          </cell>
          <cell r="I247">
            <v>20.18</v>
          </cell>
          <cell r="J247">
            <v>665.94</v>
          </cell>
        </row>
        <row r="248">
          <cell r="A248" t="str">
            <v>09.14.29</v>
          </cell>
          <cell r="B248" t="str">
            <v>Cabo de cobre 0,6/1kV 35 mm², Verde-amarelo</v>
          </cell>
          <cell r="C248">
            <v>1019</v>
          </cell>
          <cell r="D248" t="str">
            <v>m</v>
          </cell>
          <cell r="E248">
            <v>51.31</v>
          </cell>
          <cell r="F248">
            <v>30.07</v>
          </cell>
          <cell r="G248">
            <v>1542.89</v>
          </cell>
          <cell r="H248">
            <v>0.16500000000000026</v>
          </cell>
          <cell r="I248">
            <v>35.03</v>
          </cell>
          <cell r="J248">
            <v>1797.38</v>
          </cell>
        </row>
        <row r="249">
          <cell r="A249" t="str">
            <v>09.14.30</v>
          </cell>
          <cell r="B249" t="str">
            <v>Cabo de cobre 0,6/1kV 70 mm² - Azul claro</v>
          </cell>
          <cell r="C249">
            <v>977</v>
          </cell>
          <cell r="D249" t="str">
            <v>m</v>
          </cell>
          <cell r="E249">
            <v>70.91</v>
          </cell>
          <cell r="F249">
            <v>62.21</v>
          </cell>
          <cell r="G249">
            <v>4411.3100000000004</v>
          </cell>
          <cell r="H249">
            <v>0.16500000000000026</v>
          </cell>
          <cell r="I249">
            <v>72.47</v>
          </cell>
          <cell r="J249">
            <v>5138.84</v>
          </cell>
        </row>
        <row r="250">
          <cell r="A250" t="str">
            <v>09.14.31</v>
          </cell>
          <cell r="B250" t="str">
            <v>Cabo de cobre 0,6/1kV 70 mm² - Branco</v>
          </cell>
          <cell r="C250">
            <v>977</v>
          </cell>
          <cell r="D250" t="str">
            <v>m</v>
          </cell>
          <cell r="E250">
            <v>70.91</v>
          </cell>
          <cell r="F250">
            <v>62.21</v>
          </cell>
          <cell r="G250">
            <v>4411.3100000000004</v>
          </cell>
          <cell r="H250">
            <v>0.16500000000000026</v>
          </cell>
          <cell r="I250">
            <v>72.47</v>
          </cell>
          <cell r="J250">
            <v>5138.84</v>
          </cell>
        </row>
        <row r="251">
          <cell r="A251" t="str">
            <v>09.14.32</v>
          </cell>
          <cell r="B251" t="str">
            <v>Cabo de cobre 0,6/1kV 70 mm² - Preto</v>
          </cell>
          <cell r="C251">
            <v>977</v>
          </cell>
          <cell r="D251" t="str">
            <v>m</v>
          </cell>
          <cell r="E251">
            <v>70.91</v>
          </cell>
          <cell r="F251">
            <v>62.21</v>
          </cell>
          <cell r="G251">
            <v>4411.3100000000004</v>
          </cell>
          <cell r="H251">
            <v>0.16500000000000026</v>
          </cell>
          <cell r="I251">
            <v>72.47</v>
          </cell>
          <cell r="J251">
            <v>5138.84</v>
          </cell>
        </row>
        <row r="252">
          <cell r="A252" t="str">
            <v>09.14.33</v>
          </cell>
          <cell r="B252" t="str">
            <v>Cabo de cobre 0,6/1kV 70 mm² - Vermelho</v>
          </cell>
          <cell r="C252">
            <v>977</v>
          </cell>
          <cell r="D252" t="str">
            <v>m</v>
          </cell>
          <cell r="E252">
            <v>70.91</v>
          </cell>
          <cell r="F252">
            <v>62.21</v>
          </cell>
          <cell r="G252">
            <v>4411.3100000000004</v>
          </cell>
          <cell r="H252">
            <v>0.16500000000000026</v>
          </cell>
          <cell r="I252">
            <v>72.47</v>
          </cell>
          <cell r="J252">
            <v>5138.84</v>
          </cell>
        </row>
        <row r="253">
          <cell r="A253" t="str">
            <v>09.14.34</v>
          </cell>
          <cell r="B253" t="str">
            <v>Cabo de cobre - 450/750V, 1.5 mm² - Amarelo</v>
          </cell>
          <cell r="C253">
            <v>1013</v>
          </cell>
          <cell r="D253" t="str">
            <v>m</v>
          </cell>
          <cell r="E253">
            <v>74.3</v>
          </cell>
          <cell r="F253">
            <v>1.25</v>
          </cell>
          <cell r="G253">
            <v>92.87</v>
          </cell>
          <cell r="H253">
            <v>0.16500000000000026</v>
          </cell>
          <cell r="I253">
            <v>1.45</v>
          </cell>
          <cell r="J253">
            <v>107.73</v>
          </cell>
        </row>
        <row r="254">
          <cell r="A254" t="str">
            <v>09.14.35</v>
          </cell>
          <cell r="B254" t="str">
            <v>Cabo de cobre - 450/750V, 1.5 mm² - Azul claro</v>
          </cell>
          <cell r="C254">
            <v>1013</v>
          </cell>
          <cell r="D254" t="str">
            <v>m</v>
          </cell>
          <cell r="E254">
            <v>87.01</v>
          </cell>
          <cell r="F254">
            <v>1.25</v>
          </cell>
          <cell r="G254">
            <v>108.76</v>
          </cell>
          <cell r="H254">
            <v>0.16500000000000026</v>
          </cell>
          <cell r="I254">
            <v>1.45</v>
          </cell>
          <cell r="J254">
            <v>126.16</v>
          </cell>
        </row>
        <row r="255">
          <cell r="A255" t="str">
            <v>09.14.36</v>
          </cell>
          <cell r="B255" t="str">
            <v>Cabo de cobre - 450/750V, 1.5 mm² - Preto</v>
          </cell>
          <cell r="C255">
            <v>1013</v>
          </cell>
          <cell r="D255" t="str">
            <v>m</v>
          </cell>
          <cell r="E255">
            <v>16.78</v>
          </cell>
          <cell r="F255">
            <v>1.25</v>
          </cell>
          <cell r="G255">
            <v>20.97</v>
          </cell>
          <cell r="H255">
            <v>0.16500000000000026</v>
          </cell>
          <cell r="I255">
            <v>1.45</v>
          </cell>
          <cell r="J255">
            <v>24.33</v>
          </cell>
        </row>
        <row r="256">
          <cell r="A256" t="str">
            <v>09.14.37</v>
          </cell>
          <cell r="B256" t="str">
            <v>Cabo de cobre - 450/750V, 1.5 mm² - Verde-amarelo</v>
          </cell>
          <cell r="C256">
            <v>1013</v>
          </cell>
          <cell r="D256" t="str">
            <v>m</v>
          </cell>
          <cell r="E256">
            <v>70.930000000000007</v>
          </cell>
          <cell r="F256">
            <v>1.25</v>
          </cell>
          <cell r="G256">
            <v>88.66</v>
          </cell>
          <cell r="H256">
            <v>0.16500000000000026</v>
          </cell>
          <cell r="I256">
            <v>1.45</v>
          </cell>
          <cell r="J256">
            <v>102.84</v>
          </cell>
        </row>
        <row r="257">
          <cell r="A257" t="str">
            <v>09.14.38</v>
          </cell>
          <cell r="B257" t="str">
            <v>Cabo de cobre - 450/750V, 2.5 mm² - Amarelo</v>
          </cell>
          <cell r="C257">
            <v>1014</v>
          </cell>
          <cell r="D257" t="str">
            <v>m</v>
          </cell>
          <cell r="E257">
            <v>75.25</v>
          </cell>
          <cell r="F257">
            <v>1.98</v>
          </cell>
          <cell r="G257">
            <v>148.99</v>
          </cell>
          <cell r="H257">
            <v>0.16500000000000026</v>
          </cell>
          <cell r="I257">
            <v>2.2999999999999998</v>
          </cell>
          <cell r="J257">
            <v>173.07</v>
          </cell>
        </row>
        <row r="258">
          <cell r="A258" t="str">
            <v>09.14.39</v>
          </cell>
          <cell r="B258" t="str">
            <v>Cabo de cobre - 450/750V, 2.5 mm² - Azul claro</v>
          </cell>
          <cell r="C258">
            <v>1014</v>
          </cell>
          <cell r="D258" t="str">
            <v>m</v>
          </cell>
          <cell r="E258">
            <v>148.13</v>
          </cell>
          <cell r="F258">
            <v>1.98</v>
          </cell>
          <cell r="G258">
            <v>293.29000000000002</v>
          </cell>
          <cell r="H258">
            <v>0.16500000000000026</v>
          </cell>
          <cell r="I258">
            <v>2.2999999999999998</v>
          </cell>
          <cell r="J258">
            <v>340.69</v>
          </cell>
        </row>
        <row r="259">
          <cell r="A259" t="str">
            <v>09.14.40</v>
          </cell>
          <cell r="B259" t="str">
            <v>Cabo de cobre - 450/750V, 2.5 mm² - Branco</v>
          </cell>
          <cell r="C259">
            <v>1014</v>
          </cell>
          <cell r="D259" t="str">
            <v>m</v>
          </cell>
          <cell r="E259">
            <v>72.88</v>
          </cell>
          <cell r="F259">
            <v>1.98</v>
          </cell>
          <cell r="G259">
            <v>144.30000000000001</v>
          </cell>
          <cell r="H259">
            <v>0.16500000000000026</v>
          </cell>
          <cell r="I259">
            <v>2.2999999999999998</v>
          </cell>
          <cell r="J259">
            <v>167.62</v>
          </cell>
        </row>
        <row r="260">
          <cell r="A260" t="str">
            <v>09.14.41</v>
          </cell>
          <cell r="B260" t="str">
            <v>Cabo de cobre - 450/750V, 2.5 mm² - Verde-amarelo</v>
          </cell>
          <cell r="C260">
            <v>1014</v>
          </cell>
          <cell r="D260" t="str">
            <v>m</v>
          </cell>
          <cell r="E260">
            <v>119.79</v>
          </cell>
          <cell r="F260">
            <v>1.98</v>
          </cell>
          <cell r="G260">
            <v>237.18</v>
          </cell>
          <cell r="H260">
            <v>0.16500000000000026</v>
          </cell>
          <cell r="I260">
            <v>2.2999999999999998</v>
          </cell>
          <cell r="J260">
            <v>275.51</v>
          </cell>
        </row>
        <row r="261">
          <cell r="A261" t="str">
            <v>09.14.42</v>
          </cell>
          <cell r="B261" t="str">
            <v>Cabo de cobre - 450/750V, 2.5 mm² - Vermelho</v>
          </cell>
          <cell r="C261">
            <v>1014</v>
          </cell>
          <cell r="D261" t="str">
            <v>m</v>
          </cell>
          <cell r="E261">
            <v>20.6</v>
          </cell>
          <cell r="F261">
            <v>1.98</v>
          </cell>
          <cell r="G261">
            <v>40.78</v>
          </cell>
          <cell r="H261">
            <v>0.16500000000000026</v>
          </cell>
          <cell r="I261">
            <v>2.2999999999999998</v>
          </cell>
          <cell r="J261">
            <v>47.38</v>
          </cell>
        </row>
        <row r="262">
          <cell r="A262" t="str">
            <v>09.14.43</v>
          </cell>
          <cell r="B262" t="str">
            <v>Caixa de passagem - embutir Aço pintada (ref Lukbox) 200x200x100 mm</v>
          </cell>
          <cell r="C262">
            <v>20254</v>
          </cell>
          <cell r="D262" t="str">
            <v>un</v>
          </cell>
          <cell r="E262">
            <v>2</v>
          </cell>
          <cell r="F262">
            <v>24.28</v>
          </cell>
          <cell r="G262">
            <v>48.56</v>
          </cell>
          <cell r="H262">
            <v>0.16500000000000026</v>
          </cell>
          <cell r="I262">
            <v>28.28</v>
          </cell>
          <cell r="J262">
            <v>56.56</v>
          </cell>
        </row>
        <row r="263">
          <cell r="A263" t="str">
            <v>09.14.44</v>
          </cell>
          <cell r="B263" t="str">
            <v>Caixa de passagem alvenaria 300x300x300mm</v>
          </cell>
          <cell r="C263">
            <v>97886</v>
          </cell>
          <cell r="D263" t="str">
            <v>un</v>
          </cell>
          <cell r="E263">
            <v>4</v>
          </cell>
          <cell r="F263">
            <v>161.63</v>
          </cell>
          <cell r="G263">
            <v>646.52</v>
          </cell>
          <cell r="H263">
            <v>0.24</v>
          </cell>
          <cell r="I263">
            <v>200.42</v>
          </cell>
          <cell r="J263">
            <v>801.68</v>
          </cell>
        </row>
        <row r="264">
          <cell r="A264" t="str">
            <v>09.14.45</v>
          </cell>
          <cell r="B264" t="str">
            <v>Caixa de passagem embutida no solo 600x600x600mm c/tampa de 50mm</v>
          </cell>
          <cell r="C264">
            <v>97888</v>
          </cell>
          <cell r="D264" t="str">
            <v>un</v>
          </cell>
          <cell r="E264">
            <v>4</v>
          </cell>
          <cell r="F264">
            <v>493.31</v>
          </cell>
          <cell r="G264">
            <v>1973.24</v>
          </cell>
          <cell r="H264">
            <v>0.24</v>
          </cell>
          <cell r="I264">
            <v>611.70000000000005</v>
          </cell>
          <cell r="J264">
            <v>2446.8000000000002</v>
          </cell>
        </row>
        <row r="265">
          <cell r="A265" t="str">
            <v>09.14.46</v>
          </cell>
          <cell r="B265" t="str">
            <v>Caixa PVC 4x2"</v>
          </cell>
          <cell r="C265">
            <v>1872</v>
          </cell>
          <cell r="D265" t="str">
            <v>un</v>
          </cell>
          <cell r="E265">
            <v>1</v>
          </cell>
          <cell r="F265">
            <v>2.78</v>
          </cell>
          <cell r="G265">
            <v>2.78</v>
          </cell>
          <cell r="H265">
            <v>0.16500000000000026</v>
          </cell>
          <cell r="I265">
            <v>3.23</v>
          </cell>
          <cell r="J265">
            <v>3.23</v>
          </cell>
        </row>
        <row r="266">
          <cell r="A266" t="str">
            <v>09.14.47</v>
          </cell>
          <cell r="B266" t="str">
            <v>Captor Franklin H=350mm - 02 descidas</v>
          </cell>
          <cell r="C266">
            <v>41412</v>
          </cell>
          <cell r="D266" t="str">
            <v>un</v>
          </cell>
          <cell r="E266">
            <v>1</v>
          </cell>
          <cell r="F266">
            <v>140.31</v>
          </cell>
          <cell r="G266">
            <v>140.31</v>
          </cell>
          <cell r="H266">
            <v>0.16500000000000026</v>
          </cell>
          <cell r="I266">
            <v>163.46</v>
          </cell>
          <cell r="J266">
            <v>163.46</v>
          </cell>
        </row>
        <row r="267">
          <cell r="A267" t="str">
            <v>09.14.48</v>
          </cell>
          <cell r="B267" t="str">
            <v>Chave de nível tipo bóia sem mercúrio</v>
          </cell>
          <cell r="C267">
            <v>7588</v>
          </cell>
          <cell r="D267" t="str">
            <v>un</v>
          </cell>
          <cell r="E267">
            <v>4</v>
          </cell>
          <cell r="F267">
            <v>39.06</v>
          </cell>
          <cell r="G267">
            <v>156.24</v>
          </cell>
          <cell r="H267">
            <v>0.16500000000000026</v>
          </cell>
          <cell r="I267">
            <v>45.5</v>
          </cell>
          <cell r="J267">
            <v>182</v>
          </cell>
        </row>
        <row r="268">
          <cell r="A268" t="str">
            <v>09.14.49</v>
          </cell>
          <cell r="B268" t="str">
            <v>Clipe galvânizado 3/8"</v>
          </cell>
          <cell r="C268">
            <v>1597</v>
          </cell>
          <cell r="D268" t="str">
            <v>un</v>
          </cell>
          <cell r="E268">
            <v>251</v>
          </cell>
          <cell r="F268">
            <v>14.4</v>
          </cell>
          <cell r="G268">
            <v>3614.4</v>
          </cell>
          <cell r="H268">
            <v>0.16500000000000026</v>
          </cell>
          <cell r="I268">
            <v>16.77</v>
          </cell>
          <cell r="J268">
            <v>4209.2700000000004</v>
          </cell>
        </row>
        <row r="269">
          <cell r="A269" t="str">
            <v>09.14.50</v>
          </cell>
          <cell r="B269" t="str">
            <v>Condulete de alumínio C 1 1/2" com tampa</v>
          </cell>
          <cell r="C269">
            <v>2589</v>
          </cell>
          <cell r="D269" t="str">
            <v>un</v>
          </cell>
          <cell r="E269">
            <v>2</v>
          </cell>
          <cell r="F269">
            <v>33.06</v>
          </cell>
          <cell r="G269">
            <v>66.12</v>
          </cell>
          <cell r="H269">
            <v>0.16500000000000026</v>
          </cell>
          <cell r="I269">
            <v>38.51</v>
          </cell>
          <cell r="J269">
            <v>77.02</v>
          </cell>
        </row>
        <row r="270">
          <cell r="A270" t="str">
            <v>09.14.51</v>
          </cell>
          <cell r="B270" t="str">
            <v>Condulete de alumínio C 1" sem tampa</v>
          </cell>
          <cell r="C270">
            <v>2560</v>
          </cell>
          <cell r="D270" t="str">
            <v>un</v>
          </cell>
          <cell r="E270">
            <v>7</v>
          </cell>
          <cell r="F270">
            <v>18.64</v>
          </cell>
          <cell r="G270">
            <v>130.47999999999999</v>
          </cell>
          <cell r="H270">
            <v>0.16500000000000026</v>
          </cell>
          <cell r="I270">
            <v>21.71</v>
          </cell>
          <cell r="J270">
            <v>151.97</v>
          </cell>
        </row>
        <row r="271">
          <cell r="A271" t="str">
            <v>09.14.52</v>
          </cell>
          <cell r="B271" t="str">
            <v>Condulete de alumínio C 2" com tampa cega</v>
          </cell>
          <cell r="C271">
            <v>2571</v>
          </cell>
          <cell r="D271" t="str">
            <v>un</v>
          </cell>
          <cell r="E271">
            <v>1</v>
          </cell>
          <cell r="F271">
            <v>58.23</v>
          </cell>
          <cell r="G271">
            <v>58.23</v>
          </cell>
          <cell r="H271">
            <v>0.16500000000000026</v>
          </cell>
          <cell r="I271">
            <v>67.83</v>
          </cell>
          <cell r="J271">
            <v>67.83</v>
          </cell>
        </row>
        <row r="272">
          <cell r="A272" t="str">
            <v>09.14.53</v>
          </cell>
          <cell r="B272" t="str">
            <v>Condulete de alumínio C 3/4" sem tampa</v>
          </cell>
          <cell r="C272">
            <v>2559</v>
          </cell>
          <cell r="D272" t="str">
            <v>un</v>
          </cell>
          <cell r="E272">
            <v>44</v>
          </cell>
          <cell r="F272">
            <v>14.91</v>
          </cell>
          <cell r="G272">
            <v>656.04</v>
          </cell>
          <cell r="H272">
            <v>0.16500000000000026</v>
          </cell>
          <cell r="I272">
            <v>17.37</v>
          </cell>
          <cell r="J272">
            <v>764.28</v>
          </cell>
        </row>
        <row r="273">
          <cell r="A273" t="str">
            <v>09.14.54</v>
          </cell>
          <cell r="B273" t="str">
            <v>Condulete de alumínio E 1" sem tampa</v>
          </cell>
          <cell r="C273">
            <v>2590</v>
          </cell>
          <cell r="D273" t="str">
            <v>un</v>
          </cell>
          <cell r="E273">
            <v>3</v>
          </cell>
          <cell r="F273">
            <v>20.29</v>
          </cell>
          <cell r="G273">
            <v>60.87</v>
          </cell>
          <cell r="H273">
            <v>0.16500000000000026</v>
          </cell>
          <cell r="I273">
            <v>23.63</v>
          </cell>
          <cell r="J273">
            <v>70.89</v>
          </cell>
        </row>
        <row r="274">
          <cell r="A274" t="str">
            <v>09.14.55</v>
          </cell>
          <cell r="B274" t="str">
            <v>Condulete de alumínio E 3/4" sem tampa</v>
          </cell>
          <cell r="C274">
            <v>2565</v>
          </cell>
          <cell r="D274" t="str">
            <v>un</v>
          </cell>
          <cell r="E274">
            <v>15</v>
          </cell>
          <cell r="F274">
            <v>12.08</v>
          </cell>
          <cell r="G274">
            <v>181.2</v>
          </cell>
          <cell r="H274">
            <v>0.16500000000000026</v>
          </cell>
          <cell r="I274">
            <v>14.07</v>
          </cell>
          <cell r="J274">
            <v>211.05</v>
          </cell>
        </row>
        <row r="275">
          <cell r="A275" t="str">
            <v>09.14.56</v>
          </cell>
          <cell r="B275" t="str">
            <v>Condulete de alumínio LB 2" com tampa</v>
          </cell>
          <cell r="C275">
            <v>2571</v>
          </cell>
          <cell r="D275" t="str">
            <v>un</v>
          </cell>
          <cell r="E275">
            <v>1</v>
          </cell>
          <cell r="F275">
            <v>58.23</v>
          </cell>
          <cell r="G275">
            <v>58.23</v>
          </cell>
          <cell r="H275">
            <v>0.16500000000000026</v>
          </cell>
          <cell r="I275">
            <v>67.83</v>
          </cell>
          <cell r="J275">
            <v>67.83</v>
          </cell>
        </row>
        <row r="276">
          <cell r="A276" t="str">
            <v>09.14.57</v>
          </cell>
          <cell r="B276" t="str">
            <v>Condulete de alumínio LL 1 1/2" com tampa</v>
          </cell>
          <cell r="C276">
            <v>2587</v>
          </cell>
          <cell r="D276" t="str">
            <v>un</v>
          </cell>
          <cell r="E276">
            <v>2</v>
          </cell>
          <cell r="F276">
            <v>38.229999999999997</v>
          </cell>
          <cell r="G276">
            <v>76.459999999999994</v>
          </cell>
          <cell r="H276">
            <v>0.16500000000000026</v>
          </cell>
          <cell r="I276">
            <v>44.53</v>
          </cell>
          <cell r="J276">
            <v>89.06</v>
          </cell>
        </row>
        <row r="277">
          <cell r="A277" t="str">
            <v>09.14.58</v>
          </cell>
          <cell r="B277" t="str">
            <v>Condulete de alumínio LL 1" sem tampa</v>
          </cell>
          <cell r="C277">
            <v>2570</v>
          </cell>
          <cell r="D277" t="str">
            <v>un</v>
          </cell>
          <cell r="E277">
            <v>4</v>
          </cell>
          <cell r="F277">
            <v>19.62</v>
          </cell>
          <cell r="G277">
            <v>78.48</v>
          </cell>
          <cell r="H277">
            <v>0.16500000000000026</v>
          </cell>
          <cell r="I277">
            <v>22.85</v>
          </cell>
          <cell r="J277">
            <v>91.4</v>
          </cell>
        </row>
        <row r="278">
          <cell r="A278" t="str">
            <v>09.14.59</v>
          </cell>
          <cell r="B278" t="str">
            <v>Condulete de alumínio LL 2" com tampa</v>
          </cell>
          <cell r="C278">
            <v>2571</v>
          </cell>
          <cell r="D278" t="str">
            <v>un</v>
          </cell>
          <cell r="E278">
            <v>4</v>
          </cell>
          <cell r="F278">
            <v>58.23</v>
          </cell>
          <cell r="G278">
            <v>232.92</v>
          </cell>
          <cell r="H278">
            <v>0.16500000000000026</v>
          </cell>
          <cell r="I278">
            <v>67.83</v>
          </cell>
          <cell r="J278">
            <v>271.32</v>
          </cell>
        </row>
        <row r="279">
          <cell r="A279" t="str">
            <v>09.14.60</v>
          </cell>
          <cell r="B279" t="str">
            <v>Condulete de alumínio LL 3/4" sem tampa</v>
          </cell>
          <cell r="C279">
            <v>2593</v>
          </cell>
          <cell r="D279" t="str">
            <v>un</v>
          </cell>
          <cell r="E279">
            <v>16</v>
          </cell>
          <cell r="F279">
            <v>12.48</v>
          </cell>
          <cell r="G279">
            <v>199.68</v>
          </cell>
          <cell r="H279">
            <v>0.16500000000000026</v>
          </cell>
          <cell r="I279">
            <v>14.53</v>
          </cell>
          <cell r="J279">
            <v>232.48</v>
          </cell>
        </row>
        <row r="280">
          <cell r="A280" t="str">
            <v>09.14.61</v>
          </cell>
          <cell r="B280" t="str">
            <v>Condulete de alumínio LR 1 1/4" com tampa</v>
          </cell>
          <cell r="C280">
            <v>2588</v>
          </cell>
          <cell r="D280" t="str">
            <v>un</v>
          </cell>
          <cell r="E280">
            <v>3</v>
          </cell>
          <cell r="F280">
            <v>30.37</v>
          </cell>
          <cell r="G280">
            <v>91.11</v>
          </cell>
          <cell r="H280">
            <v>0.16500000000000026</v>
          </cell>
          <cell r="I280">
            <v>35.380000000000003</v>
          </cell>
          <cell r="J280">
            <v>106.14</v>
          </cell>
        </row>
        <row r="281">
          <cell r="A281" t="str">
            <v>09.14.62</v>
          </cell>
          <cell r="B281" t="str">
            <v>Condulete de alumínio LR 1" sem tampa</v>
          </cell>
          <cell r="C281">
            <v>2570</v>
          </cell>
          <cell r="D281" t="str">
            <v>un</v>
          </cell>
          <cell r="E281">
            <v>4</v>
          </cell>
          <cell r="F281">
            <v>19.62</v>
          </cell>
          <cell r="G281">
            <v>78.48</v>
          </cell>
          <cell r="H281">
            <v>0.16500000000000026</v>
          </cell>
          <cell r="I281">
            <v>22.85</v>
          </cell>
          <cell r="J281">
            <v>91.4</v>
          </cell>
        </row>
        <row r="282">
          <cell r="A282" t="str">
            <v>09.14.63</v>
          </cell>
          <cell r="B282" t="str">
            <v>Condulete de alumínio LR 2" com tampa</v>
          </cell>
          <cell r="C282">
            <v>2571</v>
          </cell>
          <cell r="D282" t="str">
            <v>un</v>
          </cell>
          <cell r="E282">
            <v>9</v>
          </cell>
          <cell r="F282">
            <v>58.23</v>
          </cell>
          <cell r="G282">
            <v>524.07000000000005</v>
          </cell>
          <cell r="H282">
            <v>0.16500000000000026</v>
          </cell>
          <cell r="I282">
            <v>67.83</v>
          </cell>
          <cell r="J282">
            <v>610.47</v>
          </cell>
        </row>
        <row r="283">
          <cell r="A283" t="str">
            <v>09.14.64</v>
          </cell>
          <cell r="B283" t="str">
            <v>Condulete de alumínio LR 3/4" sem tampa</v>
          </cell>
          <cell r="C283">
            <v>2593</v>
          </cell>
          <cell r="D283" t="str">
            <v>un</v>
          </cell>
          <cell r="E283">
            <v>36</v>
          </cell>
          <cell r="F283">
            <v>12.48</v>
          </cell>
          <cell r="G283">
            <v>449.28</v>
          </cell>
          <cell r="H283">
            <v>0.16500000000000026</v>
          </cell>
          <cell r="I283">
            <v>14.53</v>
          </cell>
          <cell r="J283">
            <v>523.08000000000004</v>
          </cell>
        </row>
        <row r="284">
          <cell r="A284" t="str">
            <v>09.14.65</v>
          </cell>
          <cell r="B284" t="str">
            <v>Condulete de alumínio T 1 1/4" com tampa</v>
          </cell>
          <cell r="C284">
            <v>2575</v>
          </cell>
          <cell r="D284" t="str">
            <v>un</v>
          </cell>
          <cell r="E284">
            <v>5</v>
          </cell>
          <cell r="F284">
            <v>34.43</v>
          </cell>
          <cell r="G284">
            <v>172.15</v>
          </cell>
          <cell r="H284">
            <v>0.16500000000000026</v>
          </cell>
          <cell r="I284">
            <v>40.11</v>
          </cell>
          <cell r="J284">
            <v>200.55</v>
          </cell>
        </row>
        <row r="285">
          <cell r="A285" t="str">
            <v>09.14.66</v>
          </cell>
          <cell r="B285" t="str">
            <v>Condulete de alumínio T 1" sem tampa</v>
          </cell>
          <cell r="C285">
            <v>2586</v>
          </cell>
          <cell r="D285" t="str">
            <v>un</v>
          </cell>
          <cell r="E285">
            <v>5</v>
          </cell>
          <cell r="F285">
            <v>23.18</v>
          </cell>
          <cell r="G285">
            <v>115.9</v>
          </cell>
          <cell r="H285">
            <v>0.16500000000000026</v>
          </cell>
          <cell r="I285">
            <v>27</v>
          </cell>
          <cell r="J285">
            <v>135</v>
          </cell>
        </row>
        <row r="286">
          <cell r="A286" t="str">
            <v>09.14.67</v>
          </cell>
          <cell r="B286" t="str">
            <v>Condulete de alumínio T 3/4" sem tampa</v>
          </cell>
          <cell r="C286">
            <v>2574</v>
          </cell>
          <cell r="D286" t="str">
            <v>un</v>
          </cell>
          <cell r="E286">
            <v>21</v>
          </cell>
          <cell r="F286">
            <v>14.39</v>
          </cell>
          <cell r="G286">
            <v>302.19</v>
          </cell>
          <cell r="H286">
            <v>0.16500000000000026</v>
          </cell>
          <cell r="I286">
            <v>16.760000000000002</v>
          </cell>
          <cell r="J286">
            <v>351.96</v>
          </cell>
        </row>
        <row r="287">
          <cell r="A287" t="str">
            <v>09.14.68</v>
          </cell>
          <cell r="B287" t="str">
            <v>Condulete de alumínio X 1 1/2" com tampa cega</v>
          </cell>
          <cell r="C287">
            <v>2582</v>
          </cell>
          <cell r="D287" t="str">
            <v>un</v>
          </cell>
          <cell r="E287">
            <v>1</v>
          </cell>
          <cell r="F287">
            <v>42.48</v>
          </cell>
          <cell r="G287">
            <v>42.48</v>
          </cell>
          <cell r="H287">
            <v>0.16500000000000026</v>
          </cell>
          <cell r="I287">
            <v>49.48</v>
          </cell>
          <cell r="J287">
            <v>49.48</v>
          </cell>
        </row>
        <row r="288">
          <cell r="A288" t="str">
            <v>09.14.69</v>
          </cell>
          <cell r="B288" t="str">
            <v>Condulete de alumínio X 1" sem tampa</v>
          </cell>
          <cell r="C288">
            <v>2581</v>
          </cell>
          <cell r="D288" t="str">
            <v>un</v>
          </cell>
          <cell r="E288">
            <v>5</v>
          </cell>
          <cell r="F288">
            <v>22.18</v>
          </cell>
          <cell r="G288">
            <v>110.9</v>
          </cell>
          <cell r="H288">
            <v>0.16500000000000026</v>
          </cell>
          <cell r="I288">
            <v>25.83</v>
          </cell>
          <cell r="J288">
            <v>129.15</v>
          </cell>
        </row>
        <row r="289">
          <cell r="A289" t="str">
            <v>09.14.70</v>
          </cell>
          <cell r="B289" t="str">
            <v>Condulete de alumínio X 3/4" sem tampa</v>
          </cell>
          <cell r="C289">
            <v>2580</v>
          </cell>
          <cell r="D289" t="str">
            <v>un</v>
          </cell>
          <cell r="E289">
            <v>7</v>
          </cell>
          <cell r="F289">
            <v>19</v>
          </cell>
          <cell r="G289">
            <v>133</v>
          </cell>
          <cell r="H289">
            <v>0.16500000000000026</v>
          </cell>
          <cell r="I289">
            <v>22.13</v>
          </cell>
          <cell r="J289">
            <v>154.91</v>
          </cell>
        </row>
        <row r="290">
          <cell r="A290" t="str">
            <v>09.14.71</v>
          </cell>
          <cell r="B290" t="str">
            <v>Condulete PVC 5 entradas 3/4"</v>
          </cell>
          <cell r="C290">
            <v>39344</v>
          </cell>
          <cell r="D290" t="str">
            <v>un</v>
          </cell>
          <cell r="E290">
            <v>4</v>
          </cell>
          <cell r="F290">
            <v>15.29</v>
          </cell>
          <cell r="G290">
            <v>61.16</v>
          </cell>
          <cell r="H290">
            <v>0.16500000000000026</v>
          </cell>
          <cell r="I290">
            <v>17.809999999999999</v>
          </cell>
          <cell r="J290">
            <v>71.239999999999995</v>
          </cell>
        </row>
        <row r="291">
          <cell r="A291" t="str">
            <v>09.14.72</v>
          </cell>
          <cell r="B291" t="str">
            <v>Conector macho fixo 1"</v>
          </cell>
          <cell r="C291">
            <v>2483</v>
          </cell>
          <cell r="D291" t="str">
            <v>un</v>
          </cell>
          <cell r="E291">
            <v>4</v>
          </cell>
          <cell r="F291">
            <v>4.32</v>
          </cell>
          <cell r="G291">
            <v>17.28</v>
          </cell>
          <cell r="H291">
            <v>0.16500000000000026</v>
          </cell>
          <cell r="I291">
            <v>5.03</v>
          </cell>
          <cell r="J291">
            <v>20.12</v>
          </cell>
        </row>
        <row r="292">
          <cell r="A292" t="str">
            <v>09.14.73</v>
          </cell>
          <cell r="B292" t="str">
            <v>Conector macho fixo 1.1/2"</v>
          </cell>
          <cell r="C292">
            <v>2527</v>
          </cell>
          <cell r="D292" t="str">
            <v>un</v>
          </cell>
          <cell r="E292">
            <v>4</v>
          </cell>
          <cell r="F292">
            <v>9.4700000000000006</v>
          </cell>
          <cell r="G292">
            <v>37.880000000000003</v>
          </cell>
          <cell r="H292">
            <v>0.16500000000000026</v>
          </cell>
          <cell r="I292">
            <v>11.03</v>
          </cell>
          <cell r="J292">
            <v>44.12</v>
          </cell>
        </row>
        <row r="293">
          <cell r="A293" t="str">
            <v>09.14.74</v>
          </cell>
          <cell r="B293" t="str">
            <v>Conector macho fixo 1.1/4"</v>
          </cell>
          <cell r="C293">
            <v>2526</v>
          </cell>
          <cell r="D293" t="str">
            <v>un</v>
          </cell>
          <cell r="E293">
            <v>4</v>
          </cell>
          <cell r="F293">
            <v>6.07</v>
          </cell>
          <cell r="G293">
            <v>24.28</v>
          </cell>
          <cell r="H293">
            <v>0.16500000000000026</v>
          </cell>
          <cell r="I293">
            <v>7.07</v>
          </cell>
          <cell r="J293">
            <v>28.28</v>
          </cell>
        </row>
        <row r="294">
          <cell r="A294" t="str">
            <v>09.14.75</v>
          </cell>
          <cell r="B294" t="str">
            <v>Conector macho fixo 3/4"</v>
          </cell>
          <cell r="C294">
            <v>2488</v>
          </cell>
          <cell r="D294" t="str">
            <v>un</v>
          </cell>
          <cell r="E294">
            <v>6</v>
          </cell>
          <cell r="F294">
            <v>2.42</v>
          </cell>
          <cell r="G294">
            <v>14.52</v>
          </cell>
          <cell r="H294">
            <v>0.16500000000000026</v>
          </cell>
          <cell r="I294">
            <v>2.81</v>
          </cell>
          <cell r="J294">
            <v>16.86</v>
          </cell>
        </row>
        <row r="295">
          <cell r="A295" t="str">
            <v>09.14.76</v>
          </cell>
          <cell r="B295" t="str">
            <v>Conectores para re-bar Conector estrutural insert</v>
          </cell>
          <cell r="C295">
            <v>11857</v>
          </cell>
          <cell r="D295" t="str">
            <v>un</v>
          </cell>
          <cell r="E295">
            <v>21</v>
          </cell>
          <cell r="F295">
            <v>40.79</v>
          </cell>
          <cell r="G295">
            <v>856.59</v>
          </cell>
          <cell r="H295">
            <v>0.16500000000000026</v>
          </cell>
          <cell r="I295">
            <v>47.52</v>
          </cell>
          <cell r="J295">
            <v>997.92</v>
          </cell>
        </row>
        <row r="296">
          <cell r="A296" t="str">
            <v>09.14.77</v>
          </cell>
          <cell r="B296" t="str">
            <v>Curva 90 eletroduto PVC rigido roscavel 3/4"</v>
          </cell>
          <cell r="C296">
            <v>1879</v>
          </cell>
          <cell r="D296" t="str">
            <v>un</v>
          </cell>
          <cell r="E296">
            <v>5</v>
          </cell>
          <cell r="F296">
            <v>3.22</v>
          </cell>
          <cell r="G296">
            <v>16.100000000000001</v>
          </cell>
          <cell r="H296">
            <v>0.16500000000000026</v>
          </cell>
          <cell r="I296">
            <v>3.75</v>
          </cell>
          <cell r="J296">
            <v>18.75</v>
          </cell>
        </row>
        <row r="297">
          <cell r="A297" t="str">
            <v>09.14.78</v>
          </cell>
          <cell r="B297" t="str">
            <v>Duto de Proteção Tubos de PVC de 1" x 3m</v>
          </cell>
          <cell r="C297">
            <v>2685</v>
          </cell>
          <cell r="D297" t="str">
            <v>m</v>
          </cell>
          <cell r="E297">
            <v>3</v>
          </cell>
          <cell r="F297">
            <v>10.58</v>
          </cell>
          <cell r="G297">
            <v>31.74</v>
          </cell>
          <cell r="H297">
            <v>0.16500000000000026</v>
          </cell>
          <cell r="I297">
            <v>12.32</v>
          </cell>
          <cell r="J297">
            <v>36.96</v>
          </cell>
        </row>
        <row r="298">
          <cell r="A298" t="str">
            <v>09.14.79</v>
          </cell>
          <cell r="B298" t="str">
            <v>Eletrocalha lisa tipo U 500x75mm chapa 18</v>
          </cell>
          <cell r="C298" t="str">
            <v>Cotação</v>
          </cell>
          <cell r="D298" t="str">
            <v>m</v>
          </cell>
          <cell r="E298">
            <v>8.4</v>
          </cell>
          <cell r="F298">
            <v>160.04</v>
          </cell>
          <cell r="G298">
            <v>1344.33</v>
          </cell>
          <cell r="H298">
            <v>0.16500000000000026</v>
          </cell>
          <cell r="I298">
            <v>186.44</v>
          </cell>
          <cell r="J298">
            <v>1566.09</v>
          </cell>
        </row>
        <row r="299">
          <cell r="A299" t="str">
            <v>09.14.80</v>
          </cell>
          <cell r="B299" t="str">
            <v>Eletroduto de aço galvânizado 1"</v>
          </cell>
          <cell r="C299">
            <v>21136</v>
          </cell>
          <cell r="D299" t="str">
            <v>m</v>
          </cell>
          <cell r="E299">
            <v>60</v>
          </cell>
          <cell r="F299">
            <v>30.95</v>
          </cell>
          <cell r="G299">
            <v>1857</v>
          </cell>
          <cell r="H299">
            <v>0.16500000000000026</v>
          </cell>
          <cell r="I299">
            <v>36.049999999999997</v>
          </cell>
          <cell r="J299">
            <v>2163</v>
          </cell>
        </row>
        <row r="300">
          <cell r="A300" t="str">
            <v>09.14.81</v>
          </cell>
          <cell r="B300" t="str">
            <v>Eletroduto de aço galvânizado 1 1/2"</v>
          </cell>
          <cell r="C300">
            <v>21130</v>
          </cell>
          <cell r="D300" t="str">
            <v>m</v>
          </cell>
          <cell r="E300">
            <v>21</v>
          </cell>
          <cell r="F300">
            <v>60.49</v>
          </cell>
          <cell r="G300">
            <v>1270.29</v>
          </cell>
          <cell r="H300">
            <v>0.16500000000000026</v>
          </cell>
          <cell r="I300">
            <v>70.47</v>
          </cell>
          <cell r="J300">
            <v>1479.87</v>
          </cell>
        </row>
        <row r="301">
          <cell r="A301" t="str">
            <v>09.14.82</v>
          </cell>
          <cell r="B301" t="str">
            <v>Eletroduto de aço galvânizado 1 1/4"</v>
          </cell>
          <cell r="C301">
            <v>21135</v>
          </cell>
          <cell r="D301" t="str">
            <v>m</v>
          </cell>
          <cell r="E301">
            <v>31</v>
          </cell>
          <cell r="F301">
            <v>59.55</v>
          </cell>
          <cell r="G301">
            <v>1846.05</v>
          </cell>
          <cell r="H301">
            <v>0.16500000000000026</v>
          </cell>
          <cell r="I301">
            <v>69.37</v>
          </cell>
          <cell r="J301">
            <v>2150.4699999999998</v>
          </cell>
        </row>
        <row r="302">
          <cell r="A302" t="str">
            <v>09.14.83</v>
          </cell>
          <cell r="B302" t="str">
            <v>Eletroduto de aço galvânizado 2"</v>
          </cell>
          <cell r="C302" t="str">
            <v>Cotação</v>
          </cell>
          <cell r="D302" t="str">
            <v>m</v>
          </cell>
          <cell r="E302">
            <v>56</v>
          </cell>
          <cell r="F302">
            <v>106.37</v>
          </cell>
          <cell r="G302">
            <v>5956.72</v>
          </cell>
          <cell r="H302">
            <v>0.16500000000000026</v>
          </cell>
          <cell r="I302">
            <v>123.92</v>
          </cell>
          <cell r="J302">
            <v>6939.52</v>
          </cell>
        </row>
        <row r="303">
          <cell r="A303" t="str">
            <v>09.14.84</v>
          </cell>
          <cell r="B303" t="str">
            <v>Eletroduto de aço galvânizado 3/4"</v>
          </cell>
          <cell r="C303">
            <v>21128</v>
          </cell>
          <cell r="D303" t="str">
            <v>m</v>
          </cell>
          <cell r="E303">
            <v>308</v>
          </cell>
          <cell r="F303">
            <v>23.95</v>
          </cell>
          <cell r="G303">
            <v>7376.6</v>
          </cell>
          <cell r="H303">
            <v>0.16500000000000026</v>
          </cell>
          <cell r="I303">
            <v>27.9</v>
          </cell>
          <cell r="J303">
            <v>8593.2000000000007</v>
          </cell>
        </row>
        <row r="304">
          <cell r="A304" t="str">
            <v>09.14.85</v>
          </cell>
          <cell r="B304" t="str">
            <v>Eletroduto metálico flexivel revestido com PVC 1.1/4"</v>
          </cell>
          <cell r="C304">
            <v>2502</v>
          </cell>
          <cell r="D304" t="str">
            <v>m</v>
          </cell>
          <cell r="E304">
            <v>2.4</v>
          </cell>
          <cell r="F304">
            <v>52.59</v>
          </cell>
          <cell r="G304">
            <v>126.21</v>
          </cell>
          <cell r="H304">
            <v>0.16500000000000026</v>
          </cell>
          <cell r="I304">
            <v>61.26</v>
          </cell>
          <cell r="J304">
            <v>147.02000000000001</v>
          </cell>
        </row>
        <row r="305">
          <cell r="A305" t="str">
            <v>09.14.86</v>
          </cell>
          <cell r="B305" t="str">
            <v>Eletroduto metálico flexivel revestido com PVC 1/2"</v>
          </cell>
          <cell r="C305">
            <v>12059</v>
          </cell>
          <cell r="D305" t="str">
            <v>m</v>
          </cell>
          <cell r="E305">
            <v>4</v>
          </cell>
          <cell r="F305">
            <v>16.920000000000002</v>
          </cell>
          <cell r="G305">
            <v>67.680000000000007</v>
          </cell>
          <cell r="H305">
            <v>0.16500000000000026</v>
          </cell>
          <cell r="I305">
            <v>19.71</v>
          </cell>
          <cell r="J305">
            <v>78.84</v>
          </cell>
        </row>
        <row r="306">
          <cell r="A306" t="str">
            <v>09.14.87</v>
          </cell>
          <cell r="B306" t="str">
            <v>Eletroduto metálico flexivel revestido com PVC 3/4"</v>
          </cell>
          <cell r="C306">
            <v>2504</v>
          </cell>
          <cell r="D306" t="str">
            <v>m</v>
          </cell>
          <cell r="E306">
            <v>1.84</v>
          </cell>
          <cell r="F306">
            <v>26.58</v>
          </cell>
          <cell r="G306">
            <v>48.9</v>
          </cell>
          <cell r="H306">
            <v>0.16500000000000026</v>
          </cell>
          <cell r="I306">
            <v>30.96</v>
          </cell>
          <cell r="J306">
            <v>56.96</v>
          </cell>
        </row>
        <row r="307">
          <cell r="A307" t="str">
            <v>09.14.88</v>
          </cell>
          <cell r="B307" t="str">
            <v>Eletroduto metálico flexível revestido em PVC ∅1 1/2"</v>
          </cell>
          <cell r="C307">
            <v>2503</v>
          </cell>
          <cell r="D307" t="str">
            <v>m</v>
          </cell>
          <cell r="E307">
            <v>6</v>
          </cell>
          <cell r="F307">
            <v>67.680000000000007</v>
          </cell>
          <cell r="G307">
            <v>406.08</v>
          </cell>
          <cell r="H307">
            <v>0.16500000000000026</v>
          </cell>
          <cell r="I307">
            <v>78.84</v>
          </cell>
          <cell r="J307">
            <v>473.04</v>
          </cell>
        </row>
        <row r="308">
          <cell r="A308" t="str">
            <v>09.14.89</v>
          </cell>
          <cell r="B308" t="str">
            <v>Eletroduto PVC rigido roscavel 1"</v>
          </cell>
          <cell r="C308">
            <v>2685</v>
          </cell>
          <cell r="D308" t="str">
            <v>m</v>
          </cell>
          <cell r="E308">
            <v>153.59</v>
          </cell>
          <cell r="F308">
            <v>10.58</v>
          </cell>
          <cell r="G308">
            <v>1624.98</v>
          </cell>
          <cell r="H308">
            <v>0.16500000000000026</v>
          </cell>
          <cell r="I308">
            <v>12.32</v>
          </cell>
          <cell r="J308">
            <v>1892.22</v>
          </cell>
        </row>
        <row r="309">
          <cell r="A309" t="str">
            <v>09.14.90</v>
          </cell>
          <cell r="B309" t="str">
            <v>Eletroduto PVC flexível 3/4"</v>
          </cell>
          <cell r="C309">
            <v>2689</v>
          </cell>
          <cell r="D309" t="str">
            <v>m</v>
          </cell>
          <cell r="E309">
            <v>0.3</v>
          </cell>
          <cell r="F309">
            <v>3.29</v>
          </cell>
          <cell r="G309">
            <v>0.98</v>
          </cell>
          <cell r="H309">
            <v>0.16500000000000026</v>
          </cell>
          <cell r="I309">
            <v>3.83</v>
          </cell>
          <cell r="J309">
            <v>1.1399999999999999</v>
          </cell>
        </row>
        <row r="310">
          <cell r="A310" t="str">
            <v>09.14.91</v>
          </cell>
          <cell r="B310" t="str">
            <v>Eletroduto PEAD 1.1/2"</v>
          </cell>
          <cell r="C310">
            <v>2690</v>
          </cell>
          <cell r="D310" t="str">
            <v>m</v>
          </cell>
          <cell r="E310">
            <v>25.8</v>
          </cell>
          <cell r="F310">
            <v>6.09</v>
          </cell>
          <cell r="G310">
            <v>157.12</v>
          </cell>
          <cell r="H310">
            <v>0.16500000000000026</v>
          </cell>
          <cell r="I310">
            <v>7.09</v>
          </cell>
          <cell r="J310">
            <v>182.92</v>
          </cell>
        </row>
        <row r="311">
          <cell r="A311" t="str">
            <v>09.14.92</v>
          </cell>
          <cell r="B311" t="str">
            <v xml:space="preserve">Eletroduto PEAD 2" </v>
          </cell>
          <cell r="C311">
            <v>2446</v>
          </cell>
          <cell r="D311" t="str">
            <v>m</v>
          </cell>
          <cell r="E311">
            <v>65</v>
          </cell>
          <cell r="F311">
            <v>11</v>
          </cell>
          <cell r="G311">
            <v>715</v>
          </cell>
          <cell r="H311">
            <v>0.16500000000000026</v>
          </cell>
          <cell r="I311">
            <v>12.81</v>
          </cell>
          <cell r="J311">
            <v>832.65</v>
          </cell>
        </row>
        <row r="312">
          <cell r="A312" t="str">
            <v>09.14.93</v>
          </cell>
          <cell r="B312" t="str">
            <v>Eletroduto PVC rigido roscavel 3/4"</v>
          </cell>
          <cell r="C312">
            <v>2674</v>
          </cell>
          <cell r="D312" t="str">
            <v>m</v>
          </cell>
          <cell r="E312">
            <v>14</v>
          </cell>
          <cell r="F312">
            <v>6.77</v>
          </cell>
          <cell r="G312">
            <v>94.78</v>
          </cell>
          <cell r="H312">
            <v>0.16500000000000026</v>
          </cell>
          <cell r="I312">
            <v>7.88</v>
          </cell>
          <cell r="J312">
            <v>110.32</v>
          </cell>
        </row>
        <row r="313">
          <cell r="A313" t="str">
            <v>09.14.94</v>
          </cell>
          <cell r="B313" t="str">
            <v>Interruptor 1 tecla simples e tomada hexagonal (NBR14136)</v>
          </cell>
          <cell r="C313">
            <v>38077</v>
          </cell>
          <cell r="D313" t="str">
            <v>un</v>
          </cell>
          <cell r="E313">
            <v>1</v>
          </cell>
          <cell r="F313">
            <v>16.739999999999998</v>
          </cell>
          <cell r="G313">
            <v>16.739999999999998</v>
          </cell>
          <cell r="H313">
            <v>0.16500000000000026</v>
          </cell>
          <cell r="I313">
            <v>19.5</v>
          </cell>
          <cell r="J313">
            <v>19.5</v>
          </cell>
        </row>
        <row r="314">
          <cell r="A314" t="str">
            <v>09.14.95</v>
          </cell>
          <cell r="B314" t="str">
            <v>Interruptor de luz simples 10 A / 250 V</v>
          </cell>
          <cell r="C314">
            <v>38062</v>
          </cell>
          <cell r="D314" t="str">
            <v>un</v>
          </cell>
          <cell r="E314">
            <v>2</v>
          </cell>
          <cell r="F314">
            <v>7.72</v>
          </cell>
          <cell r="G314">
            <v>15.44</v>
          </cell>
          <cell r="H314">
            <v>0.16500000000000026</v>
          </cell>
          <cell r="I314">
            <v>8.99</v>
          </cell>
          <cell r="J314">
            <v>17.98</v>
          </cell>
        </row>
        <row r="315">
          <cell r="A315" t="str">
            <v>09.14.96</v>
          </cell>
          <cell r="B315" t="str">
            <v>Interruptor simples 10A - 2 teclas</v>
          </cell>
          <cell r="C315">
            <v>38068</v>
          </cell>
          <cell r="D315" t="str">
            <v>un</v>
          </cell>
          <cell r="E315">
            <v>1</v>
          </cell>
          <cell r="F315">
            <v>15.85</v>
          </cell>
          <cell r="G315">
            <v>15.85</v>
          </cell>
          <cell r="H315">
            <v>0.16500000000000026</v>
          </cell>
          <cell r="I315">
            <v>18.46</v>
          </cell>
          <cell r="J315">
            <v>18.46</v>
          </cell>
        </row>
        <row r="316">
          <cell r="A316" t="str">
            <v>09.14.97</v>
          </cell>
          <cell r="B316" t="str">
            <v>Lâmpadas Led Refletores 80W</v>
          </cell>
          <cell r="C316">
            <v>13390</v>
          </cell>
          <cell r="D316" t="str">
            <v>un</v>
          </cell>
          <cell r="E316">
            <v>9</v>
          </cell>
          <cell r="F316">
            <v>136.91999999999999</v>
          </cell>
          <cell r="G316">
            <v>1232.28</v>
          </cell>
          <cell r="H316">
            <v>0.16500000000000026</v>
          </cell>
          <cell r="I316">
            <v>159.51</v>
          </cell>
          <cell r="J316">
            <v>1435.59</v>
          </cell>
        </row>
        <row r="317">
          <cell r="A317" t="str">
            <v>09.14.98</v>
          </cell>
          <cell r="B317" t="str">
            <v>Luminária Led Sobrepor TD 51 2x18W</v>
          </cell>
          <cell r="C317">
            <v>3811</v>
          </cell>
          <cell r="D317" t="str">
            <v>un</v>
          </cell>
          <cell r="E317">
            <v>24</v>
          </cell>
          <cell r="F317">
            <v>93.46</v>
          </cell>
          <cell r="G317">
            <v>2243.04</v>
          </cell>
          <cell r="H317">
            <v>0.16500000000000026</v>
          </cell>
          <cell r="I317">
            <v>108.88</v>
          </cell>
          <cell r="J317">
            <v>2613.12</v>
          </cell>
        </row>
        <row r="318">
          <cell r="A318" t="str">
            <v>09.14.99</v>
          </cell>
          <cell r="B318" t="str">
            <v>Luva aço galvan. leve 1"</v>
          </cell>
          <cell r="C318">
            <v>2638</v>
          </cell>
          <cell r="D318" t="str">
            <v>un</v>
          </cell>
          <cell r="E318">
            <v>9</v>
          </cell>
          <cell r="F318">
            <v>5.13</v>
          </cell>
          <cell r="G318">
            <v>46.17</v>
          </cell>
          <cell r="H318">
            <v>0.16500000000000026</v>
          </cell>
          <cell r="I318">
            <v>5.97</v>
          </cell>
          <cell r="J318">
            <v>53.73</v>
          </cell>
        </row>
        <row r="319">
          <cell r="A319" t="str">
            <v>09.14.100</v>
          </cell>
          <cell r="B319" t="str">
            <v>Luva aço galvan. leve 3/4"</v>
          </cell>
          <cell r="C319">
            <v>2637</v>
          </cell>
          <cell r="D319" t="str">
            <v>un</v>
          </cell>
          <cell r="E319">
            <v>36</v>
          </cell>
          <cell r="F319">
            <v>4.41</v>
          </cell>
          <cell r="G319">
            <v>158.76</v>
          </cell>
          <cell r="H319">
            <v>0.16500000000000026</v>
          </cell>
          <cell r="I319">
            <v>5.13</v>
          </cell>
          <cell r="J319">
            <v>184.68</v>
          </cell>
        </row>
        <row r="320">
          <cell r="A320" t="str">
            <v>09.14.101</v>
          </cell>
          <cell r="B320" t="str">
            <v>Luva eletroduto de aço galvânizado 1 1/2"</v>
          </cell>
          <cell r="C320">
            <v>2644</v>
          </cell>
          <cell r="D320" t="str">
            <v>un</v>
          </cell>
          <cell r="E320">
            <v>1</v>
          </cell>
          <cell r="F320">
            <v>13.17</v>
          </cell>
          <cell r="G320">
            <v>13.17</v>
          </cell>
          <cell r="H320">
            <v>0.16500000000000026</v>
          </cell>
          <cell r="I320">
            <v>15.34</v>
          </cell>
          <cell r="J320">
            <v>15.34</v>
          </cell>
        </row>
        <row r="321">
          <cell r="A321" t="str">
            <v>09.14.102</v>
          </cell>
          <cell r="B321" t="str">
            <v>Luva eletroduto de aço galvânizado 1.1/4"</v>
          </cell>
          <cell r="C321">
            <v>2639</v>
          </cell>
          <cell r="D321" t="str">
            <v>un</v>
          </cell>
          <cell r="E321">
            <v>3</v>
          </cell>
          <cell r="F321">
            <v>9.1</v>
          </cell>
          <cell r="G321">
            <v>27.3</v>
          </cell>
          <cell r="H321">
            <v>0.16500000000000026</v>
          </cell>
          <cell r="I321">
            <v>10.6</v>
          </cell>
          <cell r="J321">
            <v>31.8</v>
          </cell>
        </row>
        <row r="322">
          <cell r="A322" t="str">
            <v>09.14.103</v>
          </cell>
          <cell r="B322" t="str">
            <v>Luva eletroduto de aço galvânizado 2"</v>
          </cell>
          <cell r="C322">
            <v>2643</v>
          </cell>
          <cell r="D322" t="str">
            <v>un</v>
          </cell>
          <cell r="E322">
            <v>9</v>
          </cell>
          <cell r="F322">
            <v>18.36</v>
          </cell>
          <cell r="G322">
            <v>165.24</v>
          </cell>
          <cell r="H322">
            <v>0.16500000000000026</v>
          </cell>
          <cell r="I322">
            <v>21.38</v>
          </cell>
          <cell r="J322">
            <v>192.42</v>
          </cell>
        </row>
        <row r="323">
          <cell r="A323" t="str">
            <v>09.14.104</v>
          </cell>
          <cell r="B323" t="str">
            <v>Luva PVC rosca 3/4"</v>
          </cell>
          <cell r="C323">
            <v>1891</v>
          </cell>
          <cell r="D323" t="str">
            <v>un</v>
          </cell>
          <cell r="E323">
            <v>8</v>
          </cell>
          <cell r="F323">
            <v>1.4</v>
          </cell>
          <cell r="G323">
            <v>11.2</v>
          </cell>
          <cell r="H323">
            <v>0.16500000000000026</v>
          </cell>
          <cell r="I323">
            <v>1.63</v>
          </cell>
          <cell r="J323">
            <v>13.04</v>
          </cell>
        </row>
        <row r="324">
          <cell r="A324" t="str">
            <v>09.14.105</v>
          </cell>
          <cell r="B324" t="str">
            <v>Mastro simples 2m x 1.1/2"</v>
          </cell>
          <cell r="C324">
            <v>41387</v>
          </cell>
          <cell r="D324" t="str">
            <v>m</v>
          </cell>
          <cell r="E324">
            <v>2</v>
          </cell>
          <cell r="F324">
            <v>55.76</v>
          </cell>
          <cell r="G324">
            <v>111.52</v>
          </cell>
          <cell r="H324">
            <v>0.16500000000000026</v>
          </cell>
          <cell r="I324">
            <v>64.959999999999994</v>
          </cell>
          <cell r="J324">
            <v>129.91999999999999</v>
          </cell>
        </row>
        <row r="325">
          <cell r="A325" t="str">
            <v>09.14.106</v>
          </cell>
          <cell r="B325" t="str">
            <v>Parafuso cabeça chata em alumínio 1/4" x 5/8"</v>
          </cell>
          <cell r="C325">
            <v>4356</v>
          </cell>
          <cell r="D325" t="str">
            <v>un</v>
          </cell>
          <cell r="E325">
            <v>84</v>
          </cell>
          <cell r="F325">
            <v>0.28000000000000003</v>
          </cell>
          <cell r="G325">
            <v>23.52</v>
          </cell>
          <cell r="H325">
            <v>0.16500000000000026</v>
          </cell>
          <cell r="I325">
            <v>0.32</v>
          </cell>
          <cell r="J325">
            <v>26.88</v>
          </cell>
        </row>
        <row r="326">
          <cell r="A326" t="str">
            <v>09.14.107</v>
          </cell>
          <cell r="B326" t="str">
            <v>Parafuso fenda galvan. cab. panela 2,9x25mm autoatarrachante</v>
          </cell>
          <cell r="C326">
            <v>11054</v>
          </cell>
          <cell r="D326" t="str">
            <v>un</v>
          </cell>
          <cell r="E326">
            <v>356</v>
          </cell>
          <cell r="F326">
            <v>0.04</v>
          </cell>
          <cell r="G326">
            <v>14.24</v>
          </cell>
          <cell r="H326">
            <v>0.16500000000000026</v>
          </cell>
          <cell r="I326">
            <v>0.04</v>
          </cell>
          <cell r="J326">
            <v>14.24</v>
          </cell>
        </row>
        <row r="327">
          <cell r="A327" t="str">
            <v>09.14.108</v>
          </cell>
          <cell r="B327" t="str">
            <v>Parafuso fenda galvan. cab. panela 4,2x32mm autoatarrachante</v>
          </cell>
          <cell r="C327">
            <v>4377</v>
          </cell>
          <cell r="D327" t="str">
            <v>un</v>
          </cell>
          <cell r="E327">
            <v>558</v>
          </cell>
          <cell r="F327">
            <v>0.2</v>
          </cell>
          <cell r="G327">
            <v>111.6</v>
          </cell>
          <cell r="H327">
            <v>0.16500000000000026</v>
          </cell>
          <cell r="I327">
            <v>0.23</v>
          </cell>
          <cell r="J327">
            <v>128.34</v>
          </cell>
        </row>
        <row r="328">
          <cell r="A328" t="str">
            <v>09.14.109</v>
          </cell>
          <cell r="B328" t="str">
            <v>Parafuso fenda galvan. cab. panela 4,8x45mm autoatarrachante</v>
          </cell>
          <cell r="C328">
            <v>4356</v>
          </cell>
          <cell r="D328" t="str">
            <v>un</v>
          </cell>
          <cell r="E328">
            <v>12</v>
          </cell>
          <cell r="F328">
            <v>0.28000000000000003</v>
          </cell>
          <cell r="G328">
            <v>3.36</v>
          </cell>
          <cell r="H328">
            <v>0.16500000000000026</v>
          </cell>
          <cell r="I328">
            <v>0.32</v>
          </cell>
          <cell r="J328">
            <v>3.84</v>
          </cell>
        </row>
        <row r="329">
          <cell r="A329" t="str">
            <v>09.14.110</v>
          </cell>
          <cell r="B329" t="str">
            <v>Parafuso galvan. cab. sext. 3/8"x2.1/2" rosca total WW</v>
          </cell>
          <cell r="C329">
            <v>11964</v>
          </cell>
          <cell r="D329" t="str">
            <v>un</v>
          </cell>
          <cell r="E329">
            <v>14</v>
          </cell>
          <cell r="F329">
            <v>2.5499999999999998</v>
          </cell>
          <cell r="G329">
            <v>35.700000000000003</v>
          </cell>
          <cell r="H329">
            <v>0.16500000000000026</v>
          </cell>
          <cell r="I329">
            <v>2.97</v>
          </cell>
          <cell r="J329">
            <v>41.58</v>
          </cell>
        </row>
        <row r="330">
          <cell r="A330" t="str">
            <v>09.14.111</v>
          </cell>
          <cell r="B330" t="str">
            <v>Parafuso galvan. cabeça lentilha 1/4"x5/8" máquina rosca total</v>
          </cell>
          <cell r="C330">
            <v>4356</v>
          </cell>
          <cell r="D330" t="str">
            <v>un</v>
          </cell>
          <cell r="E330">
            <v>8</v>
          </cell>
          <cell r="F330">
            <v>0.28000000000000003</v>
          </cell>
          <cell r="G330">
            <v>2.2400000000000002</v>
          </cell>
          <cell r="H330">
            <v>0.16500000000000026</v>
          </cell>
          <cell r="I330">
            <v>0.32</v>
          </cell>
          <cell r="J330">
            <v>2.56</v>
          </cell>
        </row>
        <row r="331">
          <cell r="A331" t="str">
            <v>09.14.112</v>
          </cell>
          <cell r="B331" t="str">
            <v>Parafuso inox auto-atarraxante philips 4,2x32mm</v>
          </cell>
          <cell r="C331">
            <v>4377</v>
          </cell>
          <cell r="D331" t="str">
            <v>un</v>
          </cell>
          <cell r="E331">
            <v>150</v>
          </cell>
          <cell r="F331">
            <v>0.2</v>
          </cell>
          <cell r="G331">
            <v>30</v>
          </cell>
          <cell r="H331">
            <v>0.16500000000000026</v>
          </cell>
          <cell r="I331">
            <v>0.23</v>
          </cell>
          <cell r="J331">
            <v>34.5</v>
          </cell>
        </row>
        <row r="332">
          <cell r="A332" t="str">
            <v>09.14.113</v>
          </cell>
          <cell r="B332" t="str">
            <v>Placa 2x4" Placa c/ furo</v>
          </cell>
          <cell r="C332">
            <v>38092</v>
          </cell>
          <cell r="D332" t="str">
            <v>un</v>
          </cell>
          <cell r="E332">
            <v>1</v>
          </cell>
          <cell r="F332">
            <v>2.5099999999999998</v>
          </cell>
          <cell r="G332">
            <v>2.5099999999999998</v>
          </cell>
          <cell r="H332">
            <v>0.16500000000000026</v>
          </cell>
          <cell r="I332">
            <v>2.92</v>
          </cell>
          <cell r="J332">
            <v>2.92</v>
          </cell>
        </row>
        <row r="333">
          <cell r="A333" t="str">
            <v>09.14.114</v>
          </cell>
          <cell r="B333" t="str">
            <v>Plugue RJ45 (CM8v)</v>
          </cell>
          <cell r="C333">
            <v>39602</v>
          </cell>
          <cell r="D333" t="str">
            <v>un</v>
          </cell>
          <cell r="E333">
            <v>20</v>
          </cell>
          <cell r="F333">
            <v>1.67</v>
          </cell>
          <cell r="G333">
            <v>33.4</v>
          </cell>
          <cell r="H333">
            <v>0.16500000000000026</v>
          </cell>
          <cell r="I333">
            <v>1.94</v>
          </cell>
          <cell r="J333">
            <v>38.799999999999997</v>
          </cell>
        </row>
        <row r="334">
          <cell r="A334" t="str">
            <v>09.14.115</v>
          </cell>
          <cell r="B334" t="str">
            <v xml:space="preserve">Porca sextavada ø 1/4" </v>
          </cell>
          <cell r="C334">
            <v>39997</v>
          </cell>
          <cell r="D334" t="str">
            <v>un</v>
          </cell>
          <cell r="E334">
            <v>113</v>
          </cell>
          <cell r="F334">
            <v>0.32</v>
          </cell>
          <cell r="G334">
            <v>36.159999999999997</v>
          </cell>
          <cell r="H334">
            <v>0.16500000000000026</v>
          </cell>
          <cell r="I334">
            <v>0.37</v>
          </cell>
          <cell r="J334">
            <v>41.81</v>
          </cell>
        </row>
        <row r="335">
          <cell r="A335" t="str">
            <v>09.14.116</v>
          </cell>
          <cell r="B335" t="str">
            <v>Porca sextavada galvan. 3/8"</v>
          </cell>
          <cell r="C335">
            <v>4342</v>
          </cell>
          <cell r="D335" t="str">
            <v>un</v>
          </cell>
          <cell r="E335">
            <v>28</v>
          </cell>
          <cell r="F335">
            <v>0.24</v>
          </cell>
          <cell r="G335">
            <v>6.72</v>
          </cell>
          <cell r="H335">
            <v>0.16500000000000026</v>
          </cell>
          <cell r="I335">
            <v>0.27</v>
          </cell>
          <cell r="J335">
            <v>7.56</v>
          </cell>
        </row>
        <row r="336">
          <cell r="A336" t="str">
            <v>09.14.117</v>
          </cell>
          <cell r="B336" t="str">
            <v>Re-bar redonda aço galvanizado 50mm², 101 metros, 0,395 kg/m</v>
          </cell>
          <cell r="C336">
            <v>33</v>
          </cell>
          <cell r="D336" t="str">
            <v>kg</v>
          </cell>
          <cell r="E336">
            <v>39.619999999999997</v>
          </cell>
          <cell r="F336">
            <v>9.39</v>
          </cell>
          <cell r="G336">
            <v>372.03</v>
          </cell>
          <cell r="H336">
            <v>0.16500000000000026</v>
          </cell>
          <cell r="I336">
            <v>10.93</v>
          </cell>
          <cell r="J336">
            <v>433.04</v>
          </cell>
        </row>
        <row r="337">
          <cell r="A337" t="str">
            <v>09.14.118</v>
          </cell>
          <cell r="B337" t="str">
            <v>Re-bar redonda aço galvanizado 80mm², 247 metros, 0,617 kg/m</v>
          </cell>
          <cell r="C337">
            <v>34</v>
          </cell>
          <cell r="D337" t="str">
            <v>kg</v>
          </cell>
          <cell r="E337">
            <v>151.80000000000001</v>
          </cell>
          <cell r="F337">
            <v>8.85</v>
          </cell>
          <cell r="G337">
            <v>1343.43</v>
          </cell>
          <cell r="H337">
            <v>0.16500000000000026</v>
          </cell>
          <cell r="I337">
            <v>10.31</v>
          </cell>
          <cell r="J337">
            <v>1565.05</v>
          </cell>
        </row>
        <row r="338">
          <cell r="A338" t="str">
            <v>09.14.119</v>
          </cell>
          <cell r="B338" t="str">
            <v>Relé fotoelétrico 220V - 1000W c/ fotocélula</v>
          </cell>
          <cell r="C338">
            <v>2510</v>
          </cell>
          <cell r="D338" t="str">
            <v>un</v>
          </cell>
          <cell r="E338">
            <v>1</v>
          </cell>
          <cell r="F338">
            <v>34.29</v>
          </cell>
          <cell r="G338">
            <v>34.29</v>
          </cell>
          <cell r="H338">
            <v>0.16500000000000026</v>
          </cell>
          <cell r="I338">
            <v>39.94</v>
          </cell>
          <cell r="J338">
            <v>39.94</v>
          </cell>
        </row>
        <row r="339">
          <cell r="A339" t="str">
            <v>09.14.120</v>
          </cell>
          <cell r="B339" t="str">
            <v>Sensor de Pressão 0-4 bar</v>
          </cell>
          <cell r="C339" t="str">
            <v>Cotação</v>
          </cell>
          <cell r="D339" t="str">
            <v>un</v>
          </cell>
          <cell r="E339">
            <v>1</v>
          </cell>
          <cell r="F339">
            <v>1368.21</v>
          </cell>
          <cell r="G339">
            <v>1368.21</v>
          </cell>
          <cell r="H339">
            <v>0.16500000000000026</v>
          </cell>
          <cell r="I339">
            <v>1593.96</v>
          </cell>
          <cell r="J339">
            <v>1593.96</v>
          </cell>
        </row>
        <row r="340">
          <cell r="A340" t="str">
            <v>09.14.121</v>
          </cell>
          <cell r="B340" t="str">
            <v>Suporte para tirante</v>
          </cell>
          <cell r="C340" t="str">
            <v>Cotação</v>
          </cell>
          <cell r="D340" t="str">
            <v>un</v>
          </cell>
          <cell r="E340">
            <v>14</v>
          </cell>
          <cell r="F340">
            <v>5</v>
          </cell>
          <cell r="G340">
            <v>70</v>
          </cell>
          <cell r="H340">
            <v>0.16500000000000026</v>
          </cell>
          <cell r="I340">
            <v>5.82</v>
          </cell>
          <cell r="J340">
            <v>81.48</v>
          </cell>
        </row>
        <row r="341">
          <cell r="A341" t="str">
            <v>09.14.122</v>
          </cell>
          <cell r="B341" t="str">
            <v>Suporte para eletrocalha 500mm</v>
          </cell>
          <cell r="C341">
            <v>39328</v>
          </cell>
          <cell r="D341" t="str">
            <v>un</v>
          </cell>
          <cell r="E341">
            <v>14</v>
          </cell>
          <cell r="F341">
            <v>6.95</v>
          </cell>
          <cell r="G341">
            <v>97.3</v>
          </cell>
          <cell r="H341">
            <v>0.16500000000000026</v>
          </cell>
          <cell r="I341">
            <v>8.09</v>
          </cell>
          <cell r="J341">
            <v>113.26</v>
          </cell>
        </row>
        <row r="342">
          <cell r="A342" t="str">
            <v>09.14.123</v>
          </cell>
          <cell r="B342" t="str">
            <v>Tala plana perfurada 75mm</v>
          </cell>
          <cell r="C342" t="str">
            <v>Cotação</v>
          </cell>
          <cell r="D342" t="str">
            <v>un</v>
          </cell>
          <cell r="E342">
            <v>2</v>
          </cell>
          <cell r="F342">
            <v>3.17</v>
          </cell>
          <cell r="G342">
            <v>6.34</v>
          </cell>
          <cell r="H342">
            <v>0.16500000000000026</v>
          </cell>
          <cell r="I342">
            <v>3.69</v>
          </cell>
          <cell r="J342">
            <v>7.38</v>
          </cell>
        </row>
        <row r="343">
          <cell r="A343" t="str">
            <v>09.14.124</v>
          </cell>
          <cell r="B343" t="str">
            <v>Tampa alum. p/ condulete 3/4" tampa cega</v>
          </cell>
          <cell r="C343" t="str">
            <v>Cotação</v>
          </cell>
          <cell r="D343" t="str">
            <v>un</v>
          </cell>
          <cell r="E343">
            <v>136</v>
          </cell>
          <cell r="F343">
            <v>3.74</v>
          </cell>
          <cell r="G343">
            <v>508.64</v>
          </cell>
          <cell r="H343">
            <v>0.16500000000000026</v>
          </cell>
          <cell r="I343">
            <v>4.3499999999999996</v>
          </cell>
          <cell r="J343">
            <v>591.6</v>
          </cell>
        </row>
        <row r="344">
          <cell r="A344" t="str">
            <v>09.14.125</v>
          </cell>
          <cell r="B344" t="str">
            <v>Tampa alum. p/ condulete 1" tampa cega</v>
          </cell>
          <cell r="C344" t="str">
            <v>Cotação</v>
          </cell>
          <cell r="D344" t="str">
            <v>un</v>
          </cell>
          <cell r="E344">
            <v>3</v>
          </cell>
          <cell r="F344">
            <v>5.08</v>
          </cell>
          <cell r="G344">
            <v>15.24</v>
          </cell>
          <cell r="H344">
            <v>0.16500000000000026</v>
          </cell>
          <cell r="I344">
            <v>5.91</v>
          </cell>
          <cell r="J344">
            <v>17.73</v>
          </cell>
        </row>
        <row r="345">
          <cell r="A345" t="str">
            <v>09.14.126</v>
          </cell>
          <cell r="B345" t="str">
            <v>Tampa alum. p/ condulete 3/4" 1 função hexagonal</v>
          </cell>
          <cell r="C345" t="str">
            <v>Cotação</v>
          </cell>
          <cell r="D345" t="str">
            <v>un</v>
          </cell>
          <cell r="E345">
            <v>32</v>
          </cell>
          <cell r="F345">
            <v>4.4800000000000004</v>
          </cell>
          <cell r="G345">
            <v>143.36000000000001</v>
          </cell>
          <cell r="H345">
            <v>0.16500000000000026</v>
          </cell>
          <cell r="I345">
            <v>5.21</v>
          </cell>
          <cell r="J345">
            <v>166.72</v>
          </cell>
        </row>
        <row r="346">
          <cell r="A346" t="str">
            <v>09.14.127</v>
          </cell>
          <cell r="B346" t="str">
            <v>Tampa metálica p/ condulete Interruptor 1 tecla simples</v>
          </cell>
          <cell r="C346" t="str">
            <v>Cotação</v>
          </cell>
          <cell r="D346" t="str">
            <v>un</v>
          </cell>
          <cell r="E346">
            <v>2</v>
          </cell>
          <cell r="F346">
            <v>3.35</v>
          </cell>
          <cell r="G346">
            <v>6.7</v>
          </cell>
          <cell r="H346">
            <v>0.16500000000000026</v>
          </cell>
          <cell r="I346">
            <v>3.9</v>
          </cell>
          <cell r="J346">
            <v>7.8</v>
          </cell>
        </row>
        <row r="347">
          <cell r="A347" t="str">
            <v>09.14.128</v>
          </cell>
          <cell r="B347" t="str">
            <v>Tampa alum. p/ condulete 3/4" Interruptor 1 tecla simples + tomada hexagonal (NBR14136) 2P+T 10A</v>
          </cell>
          <cell r="C347" t="str">
            <v>Cotação</v>
          </cell>
          <cell r="D347" t="str">
            <v>un</v>
          </cell>
          <cell r="E347">
            <v>1</v>
          </cell>
          <cell r="F347">
            <v>6.22</v>
          </cell>
          <cell r="G347">
            <v>6.22</v>
          </cell>
          <cell r="H347">
            <v>0.16500000000000026</v>
          </cell>
          <cell r="I347">
            <v>7.24</v>
          </cell>
          <cell r="J347">
            <v>7.24</v>
          </cell>
        </row>
        <row r="348">
          <cell r="A348" t="str">
            <v>09.14.129</v>
          </cell>
          <cell r="B348" t="str">
            <v>Tampa pressão 500mm chapa 22</v>
          </cell>
          <cell r="C348" t="str">
            <v>Cotação</v>
          </cell>
          <cell r="D348" t="str">
            <v>m</v>
          </cell>
          <cell r="E348">
            <v>8.4</v>
          </cell>
          <cell r="F348">
            <v>162.53</v>
          </cell>
          <cell r="G348">
            <v>1365.25</v>
          </cell>
          <cell r="H348">
            <v>0.16500000000000026</v>
          </cell>
          <cell r="I348">
            <v>189.34</v>
          </cell>
          <cell r="J348">
            <v>1590.45</v>
          </cell>
        </row>
        <row r="349">
          <cell r="A349" t="str">
            <v>09.14.130</v>
          </cell>
          <cell r="B349" t="str">
            <v>Tampa PVC p/ condulete Tampa cega</v>
          </cell>
          <cell r="C349">
            <v>38104</v>
          </cell>
          <cell r="D349" t="str">
            <v>un</v>
          </cell>
          <cell r="E349">
            <v>4</v>
          </cell>
          <cell r="F349">
            <v>35.24</v>
          </cell>
          <cell r="G349">
            <v>140.96</v>
          </cell>
          <cell r="H349">
            <v>0.16500000000000026</v>
          </cell>
          <cell r="I349">
            <v>41.05</v>
          </cell>
          <cell r="J349">
            <v>164.2</v>
          </cell>
        </row>
        <row r="350">
          <cell r="A350" t="str">
            <v>09.14.131</v>
          </cell>
          <cell r="B350" t="str">
            <v>Terminal Aéreo 300 mm - Barra chata de alumínio</v>
          </cell>
          <cell r="C350" t="str">
            <v>Cotação</v>
          </cell>
          <cell r="D350" t="str">
            <v>un</v>
          </cell>
          <cell r="E350">
            <v>29</v>
          </cell>
          <cell r="F350">
            <v>5.47</v>
          </cell>
          <cell r="G350">
            <v>158.63</v>
          </cell>
          <cell r="H350">
            <v>0.16500000000000026</v>
          </cell>
          <cell r="I350">
            <v>6.37</v>
          </cell>
          <cell r="J350">
            <v>184.73</v>
          </cell>
        </row>
        <row r="351">
          <cell r="A351" t="str">
            <v>09.14.132</v>
          </cell>
          <cell r="B351" t="str">
            <v>Terminal Aéreo 600 mm - Barra chata de alumínio</v>
          </cell>
          <cell r="C351">
            <v>41426</v>
          </cell>
          <cell r="D351" t="str">
            <v>un</v>
          </cell>
          <cell r="E351">
            <v>6</v>
          </cell>
          <cell r="F351">
            <v>14.3</v>
          </cell>
          <cell r="G351">
            <v>85.8</v>
          </cell>
          <cell r="H351">
            <v>0.16500000000000026</v>
          </cell>
          <cell r="I351">
            <v>16.649999999999999</v>
          </cell>
          <cell r="J351">
            <v>99.9</v>
          </cell>
        </row>
        <row r="352">
          <cell r="A352" t="str">
            <v>09.14.133</v>
          </cell>
          <cell r="B352" t="str">
            <v>Terminal de compressão para cabo 16mm2</v>
          </cell>
          <cell r="C352">
            <v>1575</v>
          </cell>
          <cell r="D352" t="str">
            <v>un</v>
          </cell>
          <cell r="E352">
            <v>4</v>
          </cell>
          <cell r="F352">
            <v>2.35</v>
          </cell>
          <cell r="G352">
            <v>9.4</v>
          </cell>
          <cell r="H352">
            <v>0.16500000000000026</v>
          </cell>
          <cell r="I352">
            <v>2.73</v>
          </cell>
          <cell r="J352">
            <v>10.92</v>
          </cell>
        </row>
        <row r="353">
          <cell r="A353" t="str">
            <v>09.14.134</v>
          </cell>
          <cell r="B353" t="str">
            <v>Vergalhão galvan. rosca total 1/4"x(comp. p/ proj.)</v>
          </cell>
          <cell r="C353">
            <v>39996</v>
          </cell>
          <cell r="D353" t="str">
            <v>m</v>
          </cell>
          <cell r="E353">
            <v>42</v>
          </cell>
          <cell r="F353">
            <v>4.8600000000000003</v>
          </cell>
          <cell r="G353">
            <v>204.12</v>
          </cell>
          <cell r="H353">
            <v>0.16500000000000026</v>
          </cell>
          <cell r="I353">
            <v>5.66</v>
          </cell>
          <cell r="J353">
            <v>237.72</v>
          </cell>
        </row>
        <row r="354">
          <cell r="A354" t="str">
            <v/>
          </cell>
          <cell r="B354"/>
          <cell r="C354"/>
          <cell r="D354"/>
          <cell r="E354"/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</row>
        <row r="355">
          <cell r="A355" t="str">
            <v>TOTAL</v>
          </cell>
          <cell r="B355"/>
          <cell r="C355" t="str">
            <v>TOTAL  ( R$ )</v>
          </cell>
          <cell r="D355"/>
          <cell r="E355"/>
          <cell r="F355"/>
          <cell r="G355">
            <v>5364718.1200000057</v>
          </cell>
          <cell r="H355"/>
          <cell r="I355"/>
          <cell r="J355">
            <v>6331377.2799999975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10-SCE - SALA DE COMANDO DA EBET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10.1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10.1.1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10.1.1.1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17</v>
          </cell>
          <cell r="F10">
            <v>48.6</v>
          </cell>
          <cell r="G10">
            <v>826.2</v>
          </cell>
          <cell r="H10">
            <v>0.24</v>
          </cell>
          <cell r="I10">
            <v>60.26</v>
          </cell>
          <cell r="J10">
            <v>1024.42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10.2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10.2.1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10.2.1.1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135.6</v>
          </cell>
          <cell r="F14">
            <v>12.79</v>
          </cell>
          <cell r="G14">
            <v>1734.32</v>
          </cell>
          <cell r="H14">
            <v>0.24</v>
          </cell>
          <cell r="I14">
            <v>15.85</v>
          </cell>
          <cell r="J14">
            <v>2149.2600000000002</v>
          </cell>
        </row>
        <row r="15">
          <cell r="A15" t="str">
            <v>10.2.2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10.2.2.1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68.5</v>
          </cell>
          <cell r="F16">
            <v>15.28</v>
          </cell>
          <cell r="G16">
            <v>1046.68</v>
          </cell>
          <cell r="H16">
            <v>0.24</v>
          </cell>
          <cell r="I16">
            <v>18.940000000000001</v>
          </cell>
          <cell r="J16">
            <v>1297.3900000000001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10.3</v>
          </cell>
          <cell r="B18" t="str">
            <v>FUNDAÇÃO E ESTRUTURA (SCE)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10.3.1</v>
          </cell>
          <cell r="B19" t="str">
            <v>Estacas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10.3.1.1</v>
          </cell>
          <cell r="B20" t="str">
            <v>Mobilização e Desmobilização Eq. Estacas</v>
          </cell>
          <cell r="C20" t="str">
            <v>Composição</v>
          </cell>
          <cell r="D20" t="str">
            <v>un</v>
          </cell>
          <cell r="E20">
            <v>1</v>
          </cell>
          <cell r="F20">
            <v>2399.52</v>
          </cell>
          <cell r="G20">
            <v>2399.52</v>
          </cell>
          <cell r="H20">
            <v>0.24</v>
          </cell>
          <cell r="I20">
            <v>2975.4</v>
          </cell>
          <cell r="J20">
            <v>2975.4</v>
          </cell>
        </row>
        <row r="21">
          <cell r="A21" t="str">
            <v>10.3.1.2</v>
          </cell>
          <cell r="B21" t="str">
            <v>Estaca hélice contínua, diâmetro de 30 cm, incluso concreto fck=30mpa e armadura mínima (exclusive mobilização, desmobilização e bombeamento)</v>
          </cell>
          <cell r="C21">
            <v>100651</v>
          </cell>
          <cell r="D21" t="str">
            <v>m</v>
          </cell>
          <cell r="E21">
            <v>32</v>
          </cell>
          <cell r="F21">
            <v>142.43</v>
          </cell>
          <cell r="G21">
            <v>4557.76</v>
          </cell>
          <cell r="H21">
            <v>0.24</v>
          </cell>
          <cell r="I21">
            <v>176.61</v>
          </cell>
          <cell r="J21">
            <v>5651.52</v>
          </cell>
        </row>
        <row r="22">
          <cell r="A22" t="str">
            <v>10.3.2</v>
          </cell>
          <cell r="B22" t="str">
            <v>Lastros e Concretos</v>
          </cell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 t="str">
            <v>10.3.2.1</v>
          </cell>
          <cell r="B23" t="str">
            <v>Lastro de Brita</v>
          </cell>
          <cell r="C23">
            <v>100322</v>
          </cell>
          <cell r="D23" t="str">
            <v>m³</v>
          </cell>
          <cell r="E23">
            <v>2.5499999999999998</v>
          </cell>
          <cell r="F23">
            <v>111.17</v>
          </cell>
          <cell r="G23">
            <v>283.48</v>
          </cell>
          <cell r="H23">
            <v>0.24</v>
          </cell>
          <cell r="I23">
            <v>137.85</v>
          </cell>
          <cell r="J23">
            <v>351.51</v>
          </cell>
        </row>
        <row r="24">
          <cell r="A24" t="str">
            <v>10.3.2.2</v>
          </cell>
          <cell r="B24" t="str">
            <v>Lastro de Concreto Magro</v>
          </cell>
          <cell r="C24">
            <v>96620</v>
          </cell>
          <cell r="D24" t="str">
            <v>m³</v>
          </cell>
          <cell r="E24">
            <v>0.85</v>
          </cell>
          <cell r="F24">
            <v>586.77</v>
          </cell>
          <cell r="G24">
            <v>498.75</v>
          </cell>
          <cell r="H24">
            <v>0.24</v>
          </cell>
          <cell r="I24">
            <v>727.59</v>
          </cell>
          <cell r="J24">
            <v>618.45000000000005</v>
          </cell>
        </row>
        <row r="25">
          <cell r="A25" t="str">
            <v>10.3.2.3</v>
          </cell>
          <cell r="B25" t="str">
            <v>Concreto estrutural Fck 30MPa</v>
          </cell>
          <cell r="C25">
            <v>34494</v>
          </cell>
          <cell r="D25" t="str">
            <v>m³</v>
          </cell>
          <cell r="E25">
            <v>7.67</v>
          </cell>
          <cell r="F25">
            <v>515.29</v>
          </cell>
          <cell r="G25">
            <v>3952.27</v>
          </cell>
          <cell r="H25">
            <v>0.16500000000000026</v>
          </cell>
          <cell r="I25">
            <v>600.30999999999995</v>
          </cell>
          <cell r="J25">
            <v>4604.37</v>
          </cell>
        </row>
        <row r="26">
          <cell r="A26" t="str">
            <v>10.3.2.4</v>
          </cell>
          <cell r="B26" t="str">
            <v>Lançamento com uso de Bomba, adensamento e acabamento de Concreto em Estruturas</v>
          </cell>
          <cell r="C26">
            <v>103673</v>
          </cell>
          <cell r="D26" t="str">
            <v>m³</v>
          </cell>
          <cell r="E26">
            <v>8.52</v>
          </cell>
          <cell r="F26">
            <v>40.29</v>
          </cell>
          <cell r="G26">
            <v>343.27</v>
          </cell>
          <cell r="H26">
            <v>0.24</v>
          </cell>
          <cell r="I26">
            <v>49.95</v>
          </cell>
          <cell r="J26">
            <v>425.57</v>
          </cell>
        </row>
        <row r="27">
          <cell r="A27" t="str">
            <v>10.3.3</v>
          </cell>
          <cell r="B27" t="str">
            <v>Fôrmas e cimbramentos</v>
          </cell>
          <cell r="C27"/>
          <cell r="D27"/>
          <cell r="E27"/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</row>
        <row r="28">
          <cell r="A28" t="str">
            <v>10.3.3.1</v>
          </cell>
          <cell r="B28" t="str">
            <v>Montagem e desmontagem de fôrma de pilares retangulares e estruturas similares, 4 utilizações.</v>
          </cell>
          <cell r="C28">
            <v>92419</v>
          </cell>
          <cell r="D28" t="str">
            <v>m²</v>
          </cell>
          <cell r="E28">
            <v>14.08</v>
          </cell>
          <cell r="F28">
            <v>95.26</v>
          </cell>
          <cell r="G28">
            <v>1341.26</v>
          </cell>
          <cell r="H28">
            <v>0.24</v>
          </cell>
          <cell r="I28">
            <v>118.12</v>
          </cell>
          <cell r="J28">
            <v>1663.12</v>
          </cell>
        </row>
        <row r="29">
          <cell r="A29" t="str">
            <v>10.3.3.2</v>
          </cell>
          <cell r="B29" t="str">
            <v>Montagem e desmontagem de fôrma de viga, escoramento com garfo de madeira, 4 utilizações.</v>
          </cell>
          <cell r="C29">
            <v>92455</v>
          </cell>
          <cell r="D29" t="str">
            <v>m²</v>
          </cell>
          <cell r="E29">
            <v>35.6</v>
          </cell>
          <cell r="F29">
            <v>169.1</v>
          </cell>
          <cell r="G29">
            <v>6019.96</v>
          </cell>
          <cell r="H29">
            <v>0.24</v>
          </cell>
          <cell r="I29">
            <v>209.68</v>
          </cell>
          <cell r="J29">
            <v>7464.6</v>
          </cell>
        </row>
        <row r="30">
          <cell r="A30" t="str">
            <v>10.3.3.3</v>
          </cell>
          <cell r="B30" t="str">
            <v>Montagem e desmontagem de fôrma de laje maciça, 4 utilizações.</v>
          </cell>
          <cell r="C30">
            <v>92514</v>
          </cell>
          <cell r="D30" t="str">
            <v>m²</v>
          </cell>
          <cell r="E30">
            <v>13.62</v>
          </cell>
          <cell r="F30">
            <v>70.069999999999993</v>
          </cell>
          <cell r="G30">
            <v>954.35</v>
          </cell>
          <cell r="H30">
            <v>0.24</v>
          </cell>
          <cell r="I30">
            <v>86.88</v>
          </cell>
          <cell r="J30">
            <v>1183.3</v>
          </cell>
        </row>
        <row r="31">
          <cell r="A31" t="str">
            <v>10.3.3.4</v>
          </cell>
          <cell r="B31" t="str">
            <v>Fabricação, montagem e desmontagem de fôrma para bloco de coroamento.</v>
          </cell>
          <cell r="C31">
            <v>96534</v>
          </cell>
          <cell r="D31" t="str">
            <v>m²</v>
          </cell>
          <cell r="E31">
            <v>5.28</v>
          </cell>
          <cell r="F31">
            <v>74.8</v>
          </cell>
          <cell r="G31">
            <v>394.94</v>
          </cell>
          <cell r="H31">
            <v>0.24</v>
          </cell>
          <cell r="I31">
            <v>92.75</v>
          </cell>
          <cell r="J31">
            <v>489.72</v>
          </cell>
        </row>
        <row r="32">
          <cell r="A32"/>
          <cell r="B32"/>
          <cell r="C32"/>
          <cell r="D32"/>
          <cell r="E32"/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</row>
        <row r="33">
          <cell r="A33" t="str">
            <v>10.3.4</v>
          </cell>
          <cell r="B33" t="str">
            <v>Armaduras</v>
          </cell>
          <cell r="C33"/>
          <cell r="D33"/>
          <cell r="E33"/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</row>
        <row r="34">
          <cell r="A34" t="str">
            <v>10.3.4.1</v>
          </cell>
          <cell r="B34" t="str">
            <v>Armadura CA - 50 6,3mm</v>
          </cell>
          <cell r="C34">
            <v>92916</v>
          </cell>
          <cell r="D34" t="str">
            <v>kg</v>
          </cell>
          <cell r="E34">
            <v>120.4</v>
          </cell>
          <cell r="F34">
            <v>15.74</v>
          </cell>
          <cell r="G34">
            <v>1895.09</v>
          </cell>
          <cell r="H34">
            <v>0.24</v>
          </cell>
          <cell r="I34">
            <v>19.510000000000002</v>
          </cell>
          <cell r="J34">
            <v>2349</v>
          </cell>
        </row>
        <row r="35">
          <cell r="A35" t="str">
            <v>10.3.4.2</v>
          </cell>
          <cell r="B35" t="str">
            <v>Armadura CA - 50 8mm</v>
          </cell>
          <cell r="C35">
            <v>92917</v>
          </cell>
          <cell r="D35" t="str">
            <v>kg</v>
          </cell>
          <cell r="E35">
            <v>96.1</v>
          </cell>
          <cell r="F35">
            <v>14.51</v>
          </cell>
          <cell r="G35">
            <v>1394.41</v>
          </cell>
          <cell r="H35">
            <v>0.24</v>
          </cell>
          <cell r="I35">
            <v>17.989999999999998</v>
          </cell>
          <cell r="J35">
            <v>1728.83</v>
          </cell>
        </row>
        <row r="36">
          <cell r="A36" t="str">
            <v>10.3.4.3</v>
          </cell>
          <cell r="B36" t="str">
            <v>Armadura CA - 50 10mm</v>
          </cell>
          <cell r="C36">
            <v>92919</v>
          </cell>
          <cell r="D36" t="str">
            <v>kg</v>
          </cell>
          <cell r="E36">
            <v>76.5</v>
          </cell>
          <cell r="F36">
            <v>12.77</v>
          </cell>
          <cell r="G36">
            <v>976.9</v>
          </cell>
          <cell r="H36">
            <v>0.24</v>
          </cell>
          <cell r="I36">
            <v>15.83</v>
          </cell>
          <cell r="J36">
            <v>1210.99</v>
          </cell>
        </row>
        <row r="37">
          <cell r="A37" t="str">
            <v>10.3.4.4</v>
          </cell>
          <cell r="B37" t="str">
            <v>Armadura CA - 50 12,5mm</v>
          </cell>
          <cell r="C37">
            <v>92921</v>
          </cell>
          <cell r="D37" t="str">
            <v>kg</v>
          </cell>
          <cell r="E37">
            <v>167.4</v>
          </cell>
          <cell r="F37">
            <v>10.62</v>
          </cell>
          <cell r="G37">
            <v>1777.78</v>
          </cell>
          <cell r="H37">
            <v>0.24</v>
          </cell>
          <cell r="I37">
            <v>13.16</v>
          </cell>
          <cell r="J37">
            <v>2202.98</v>
          </cell>
        </row>
        <row r="38">
          <cell r="A38" t="str">
            <v>10.3.4.5</v>
          </cell>
          <cell r="B38" t="str">
            <v>Armadura CA - 50 16mm</v>
          </cell>
          <cell r="C38">
            <v>92922</v>
          </cell>
          <cell r="D38" t="str">
            <v>kg</v>
          </cell>
          <cell r="E38">
            <v>17.100000000000001</v>
          </cell>
          <cell r="F38">
            <v>10.19</v>
          </cell>
          <cell r="G38">
            <v>174.24</v>
          </cell>
          <cell r="H38">
            <v>0.24</v>
          </cell>
          <cell r="I38">
            <v>12.63</v>
          </cell>
          <cell r="J38">
            <v>215.97</v>
          </cell>
        </row>
        <row r="39">
          <cell r="A39" t="str">
            <v>10.3.4.6</v>
          </cell>
          <cell r="B39" t="str">
            <v>Armadura CA - 60 5mm</v>
          </cell>
          <cell r="C39">
            <v>92915</v>
          </cell>
          <cell r="D39" t="str">
            <v>kg</v>
          </cell>
          <cell r="E39">
            <v>23.6</v>
          </cell>
          <cell r="F39">
            <v>17.010000000000002</v>
          </cell>
          <cell r="G39">
            <v>401.43</v>
          </cell>
          <cell r="H39">
            <v>0.24</v>
          </cell>
          <cell r="I39">
            <v>21.09</v>
          </cell>
          <cell r="J39">
            <v>497.72</v>
          </cell>
        </row>
        <row r="40">
          <cell r="A40"/>
          <cell r="B40"/>
          <cell r="C40"/>
          <cell r="D40"/>
          <cell r="E40"/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</row>
        <row r="41">
          <cell r="A41" t="str">
            <v>10.4</v>
          </cell>
          <cell r="B41" t="str">
            <v>FUNDAÇÃO E ESTRUTURA (CAIXA MEDIDOR)</v>
          </cell>
          <cell r="C41"/>
          <cell r="D41"/>
          <cell r="E41"/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</row>
        <row r="42">
          <cell r="A42" t="str">
            <v>10.4.1</v>
          </cell>
          <cell r="B42" t="str">
            <v>Lastros e Concretos</v>
          </cell>
          <cell r="C42"/>
          <cell r="D42"/>
          <cell r="E42"/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</row>
        <row r="43">
          <cell r="A43" t="str">
            <v>10.4.1.1</v>
          </cell>
          <cell r="B43" t="str">
            <v>Lastro de Brita</v>
          </cell>
          <cell r="C43">
            <v>100322</v>
          </cell>
          <cell r="D43" t="str">
            <v>m³</v>
          </cell>
          <cell r="E43">
            <v>2</v>
          </cell>
          <cell r="F43">
            <v>111.17</v>
          </cell>
          <cell r="G43">
            <v>222.34</v>
          </cell>
          <cell r="H43">
            <v>0.24</v>
          </cell>
          <cell r="I43">
            <v>137.85</v>
          </cell>
          <cell r="J43">
            <v>275.7</v>
          </cell>
        </row>
        <row r="44">
          <cell r="A44" t="str">
            <v>10.4.1.2</v>
          </cell>
          <cell r="B44" t="str">
            <v>Lastro de Concreto Magro</v>
          </cell>
          <cell r="C44">
            <v>96620</v>
          </cell>
          <cell r="D44" t="str">
            <v>m³</v>
          </cell>
          <cell r="E44">
            <v>0.75</v>
          </cell>
          <cell r="F44">
            <v>586.77</v>
          </cell>
          <cell r="G44">
            <v>440.07</v>
          </cell>
          <cell r="H44">
            <v>0.24</v>
          </cell>
          <cell r="I44">
            <v>727.59</v>
          </cell>
          <cell r="J44">
            <v>545.69000000000005</v>
          </cell>
        </row>
        <row r="45">
          <cell r="A45" t="str">
            <v>10.4.1.3</v>
          </cell>
          <cell r="B45" t="str">
            <v>Concreto estrutural Fck 30MPa</v>
          </cell>
          <cell r="C45">
            <v>34494</v>
          </cell>
          <cell r="D45" t="str">
            <v>m³</v>
          </cell>
          <cell r="E45">
            <v>8.93</v>
          </cell>
          <cell r="F45">
            <v>515.29</v>
          </cell>
          <cell r="G45">
            <v>4601.53</v>
          </cell>
          <cell r="H45">
            <v>0.16500000000000026</v>
          </cell>
          <cell r="I45">
            <v>600.30999999999995</v>
          </cell>
          <cell r="J45">
            <v>5360.76</v>
          </cell>
        </row>
        <row r="46">
          <cell r="A46" t="str">
            <v>10.4.1.4</v>
          </cell>
          <cell r="B46" t="str">
            <v>Lançamento com uso de Bomba, adensamento e acabamento de Concreto em Estruturas</v>
          </cell>
          <cell r="C46">
            <v>103673</v>
          </cell>
          <cell r="D46" t="str">
            <v>m³</v>
          </cell>
          <cell r="E46">
            <v>9.68</v>
          </cell>
          <cell r="F46">
            <v>40.29</v>
          </cell>
          <cell r="G46">
            <v>390</v>
          </cell>
          <cell r="H46">
            <v>0.24</v>
          </cell>
          <cell r="I46">
            <v>49.95</v>
          </cell>
          <cell r="J46">
            <v>483.51</v>
          </cell>
        </row>
        <row r="47">
          <cell r="A47" t="str">
            <v>10.4.2</v>
          </cell>
          <cell r="B47" t="str">
            <v>Fôrmas e cimbramentos</v>
          </cell>
          <cell r="C47"/>
          <cell r="D47"/>
          <cell r="E47"/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</row>
        <row r="48">
          <cell r="A48" t="str">
            <v>10.4.2.1</v>
          </cell>
          <cell r="B48" t="str">
            <v>Montagem e desmontagem de fôrma de laje maciça, 4 utilizações.</v>
          </cell>
          <cell r="C48">
            <v>92514</v>
          </cell>
          <cell r="D48" t="str">
            <v>m²</v>
          </cell>
          <cell r="E48">
            <v>89.9</v>
          </cell>
          <cell r="F48">
            <v>70.069999999999993</v>
          </cell>
          <cell r="G48">
            <v>6299.29</v>
          </cell>
          <cell r="H48">
            <v>0.24</v>
          </cell>
          <cell r="I48">
            <v>86.88</v>
          </cell>
          <cell r="J48">
            <v>7810.51</v>
          </cell>
        </row>
        <row r="49">
          <cell r="A49"/>
          <cell r="B49"/>
          <cell r="C49"/>
          <cell r="D49"/>
          <cell r="E49"/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</row>
        <row r="50">
          <cell r="A50" t="str">
            <v>10.4.3</v>
          </cell>
          <cell r="B50" t="str">
            <v>Armaduras</v>
          </cell>
          <cell r="C50"/>
          <cell r="D50"/>
          <cell r="E50"/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</row>
        <row r="51">
          <cell r="A51" t="str">
            <v>10.4.3.1</v>
          </cell>
          <cell r="B51" t="str">
            <v>Armadura CA - 50 8mm</v>
          </cell>
          <cell r="C51">
            <v>92917</v>
          </cell>
          <cell r="D51" t="str">
            <v>kg</v>
          </cell>
          <cell r="E51">
            <v>41.2</v>
          </cell>
          <cell r="F51">
            <v>14.51</v>
          </cell>
          <cell r="G51">
            <v>597.80999999999995</v>
          </cell>
          <cell r="H51">
            <v>0.24</v>
          </cell>
          <cell r="I51">
            <v>17.989999999999998</v>
          </cell>
          <cell r="J51">
            <v>741.18</v>
          </cell>
        </row>
        <row r="52">
          <cell r="A52" t="str">
            <v>10.4.3.2</v>
          </cell>
          <cell r="B52" t="str">
            <v>Armadura CA - 50 10mm</v>
          </cell>
          <cell r="C52">
            <v>92919</v>
          </cell>
          <cell r="D52" t="str">
            <v>kg</v>
          </cell>
          <cell r="E52">
            <v>359.1</v>
          </cell>
          <cell r="F52">
            <v>12.77</v>
          </cell>
          <cell r="G52">
            <v>4585.7</v>
          </cell>
          <cell r="H52">
            <v>0.24</v>
          </cell>
          <cell r="I52">
            <v>15.83</v>
          </cell>
          <cell r="J52">
            <v>5684.55</v>
          </cell>
        </row>
        <row r="53">
          <cell r="A53" t="str">
            <v>10.4.3.3</v>
          </cell>
          <cell r="B53" t="str">
            <v>Armadura CA - 50 12,5mm</v>
          </cell>
          <cell r="C53">
            <v>92921</v>
          </cell>
          <cell r="D53" t="str">
            <v>kg</v>
          </cell>
          <cell r="E53">
            <v>621.4</v>
          </cell>
          <cell r="F53">
            <v>10.62</v>
          </cell>
          <cell r="G53">
            <v>6599.26</v>
          </cell>
          <cell r="H53">
            <v>0.24</v>
          </cell>
          <cell r="I53">
            <v>13.16</v>
          </cell>
          <cell r="J53">
            <v>8177.62</v>
          </cell>
        </row>
        <row r="54">
          <cell r="A54" t="str">
            <v>10.4.3.4</v>
          </cell>
          <cell r="B54" t="str">
            <v>Armadura CA - 50 16mm</v>
          </cell>
          <cell r="C54">
            <v>92922</v>
          </cell>
          <cell r="D54" t="str">
            <v>kg</v>
          </cell>
          <cell r="E54">
            <v>1204</v>
          </cell>
          <cell r="F54">
            <v>10.19</v>
          </cell>
          <cell r="G54">
            <v>12268.76</v>
          </cell>
          <cell r="H54">
            <v>0.24</v>
          </cell>
          <cell r="I54">
            <v>12.63</v>
          </cell>
          <cell r="J54">
            <v>15206.52</v>
          </cell>
        </row>
        <row r="55">
          <cell r="A55" t="str">
            <v>10.4.3.5</v>
          </cell>
          <cell r="B55" t="str">
            <v>Armadura CA - 60 5mm</v>
          </cell>
          <cell r="C55">
            <v>92915</v>
          </cell>
          <cell r="D55" t="str">
            <v>kg</v>
          </cell>
          <cell r="E55">
            <v>23.2</v>
          </cell>
          <cell r="F55">
            <v>17.010000000000002</v>
          </cell>
          <cell r="G55">
            <v>394.63</v>
          </cell>
          <cell r="H55">
            <v>0.24</v>
          </cell>
          <cell r="I55">
            <v>21.09</v>
          </cell>
          <cell r="J55">
            <v>489.28</v>
          </cell>
        </row>
        <row r="56">
          <cell r="A56" t="str">
            <v/>
          </cell>
          <cell r="B56"/>
          <cell r="C56"/>
          <cell r="D56"/>
          <cell r="E56"/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</row>
        <row r="57">
          <cell r="A57" t="str">
            <v>10.5</v>
          </cell>
          <cell r="B57" t="str">
            <v xml:space="preserve">FECHAMENTO </v>
          </cell>
          <cell r="C57"/>
          <cell r="D57"/>
          <cell r="E57"/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</row>
        <row r="58">
          <cell r="A58" t="str">
            <v>10.5.1</v>
          </cell>
          <cell r="B58" t="str">
            <v>Alvenarias</v>
          </cell>
          <cell r="C58"/>
          <cell r="D58"/>
          <cell r="E58"/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</row>
        <row r="59">
          <cell r="A59" t="str">
            <v>10.5.1.1</v>
          </cell>
          <cell r="B59" t="str">
            <v>Alvenaria de vedação de blocos cerâmicos furados na vertical de 19x19x39 cm (espessura 19 cm) e argamassa de assentamento com preparo em betoneira</v>
          </cell>
          <cell r="C59">
            <v>103326</v>
          </cell>
          <cell r="D59" t="str">
            <v>m²</v>
          </cell>
          <cell r="E59">
            <v>38.380000000000003</v>
          </cell>
          <cell r="F59">
            <v>90.17</v>
          </cell>
          <cell r="G59">
            <v>3460.72</v>
          </cell>
          <cell r="H59">
            <v>0.24</v>
          </cell>
          <cell r="I59">
            <v>111.81</v>
          </cell>
          <cell r="J59">
            <v>4291.26</v>
          </cell>
        </row>
        <row r="60">
          <cell r="A60" t="str">
            <v>10.5.2</v>
          </cell>
          <cell r="B60" t="str">
            <v>Cobertura</v>
          </cell>
          <cell r="C60"/>
          <cell r="D60"/>
          <cell r="E60"/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</row>
        <row r="61">
          <cell r="A61" t="str">
            <v>10.5.2.1</v>
          </cell>
          <cell r="B61" t="str">
            <v>Algeroz para terminal de muro e encontro de paredes em aço galvanizado</v>
          </cell>
          <cell r="C61">
            <v>101979</v>
          </cell>
          <cell r="D61" t="str">
            <v>m</v>
          </cell>
          <cell r="E61">
            <v>11.5</v>
          </cell>
          <cell r="F61">
            <v>45.99</v>
          </cell>
          <cell r="G61">
            <v>528.88</v>
          </cell>
          <cell r="H61">
            <v>0.24</v>
          </cell>
          <cell r="I61">
            <v>57.02</v>
          </cell>
          <cell r="J61">
            <v>655.73</v>
          </cell>
        </row>
        <row r="62">
          <cell r="A62" t="str">
            <v/>
          </cell>
          <cell r="B62"/>
          <cell r="C62"/>
          <cell r="D62"/>
          <cell r="E62"/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</row>
        <row r="63">
          <cell r="A63" t="str">
            <v>10.6</v>
          </cell>
          <cell r="B63" t="str">
            <v>REVESTIMENTO E TRATAMENTO DE SUPERFÍCIES</v>
          </cell>
          <cell r="C63"/>
          <cell r="D63"/>
          <cell r="E63"/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</row>
        <row r="64">
          <cell r="A64" t="str">
            <v>10.6.1</v>
          </cell>
          <cell r="B64" t="str">
            <v>Revestimento interno</v>
          </cell>
          <cell r="C64"/>
          <cell r="D64"/>
          <cell r="E64"/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</row>
        <row r="65">
          <cell r="A65" t="str">
            <v>10.6.1.1</v>
          </cell>
          <cell r="B65" t="str">
            <v>Chapisco aplicado em alvenarias internas, com colher de pedreiro, argamassa traço 1:3 com preparo em betoneira</v>
          </cell>
          <cell r="C65">
            <v>87879</v>
          </cell>
          <cell r="D65" t="str">
            <v>m²</v>
          </cell>
          <cell r="E65">
            <v>38.380000000000003</v>
          </cell>
          <cell r="F65">
            <v>4.29</v>
          </cell>
          <cell r="G65">
            <v>164.65</v>
          </cell>
          <cell r="H65">
            <v>0.24</v>
          </cell>
          <cell r="I65">
            <v>5.31</v>
          </cell>
          <cell r="J65">
            <v>203.79</v>
          </cell>
        </row>
        <row r="66">
          <cell r="A66" t="str">
            <v>10.6.1.2</v>
          </cell>
          <cell r="B66" t="str">
            <v>Massa única para interior</v>
          </cell>
          <cell r="C66">
            <v>87529</v>
          </cell>
          <cell r="D66" t="str">
            <v>m²</v>
          </cell>
          <cell r="E66">
            <v>38.380000000000003</v>
          </cell>
          <cell r="F66">
            <v>35.03</v>
          </cell>
          <cell r="G66">
            <v>1344.45</v>
          </cell>
          <cell r="H66">
            <v>0.24</v>
          </cell>
          <cell r="I66">
            <v>43.43</v>
          </cell>
          <cell r="J66">
            <v>1666.84</v>
          </cell>
        </row>
        <row r="67">
          <cell r="A67" t="str">
            <v>10.6.1.3</v>
          </cell>
          <cell r="B67" t="str">
            <v>Aplicação de pintura PVA em Parede na cor branca</v>
          </cell>
          <cell r="C67">
            <v>88489</v>
          </cell>
          <cell r="D67" t="str">
            <v>m²</v>
          </cell>
          <cell r="E67">
            <v>38.380000000000003</v>
          </cell>
          <cell r="F67">
            <v>12.57</v>
          </cell>
          <cell r="G67">
            <v>482.43</v>
          </cell>
          <cell r="H67">
            <v>0.24</v>
          </cell>
          <cell r="I67">
            <v>15.58</v>
          </cell>
          <cell r="J67">
            <v>597.96</v>
          </cell>
        </row>
        <row r="68">
          <cell r="A68" t="str">
            <v>10.6.1.4</v>
          </cell>
          <cell r="B68" t="str">
            <v>Aplicaçao de selador em paredes</v>
          </cell>
          <cell r="C68">
            <v>88485</v>
          </cell>
          <cell r="D68" t="str">
            <v>m²</v>
          </cell>
          <cell r="E68">
            <v>38.380000000000003</v>
          </cell>
          <cell r="F68">
            <v>3.74</v>
          </cell>
          <cell r="G68">
            <v>143.54</v>
          </cell>
          <cell r="H68">
            <v>0.24</v>
          </cell>
          <cell r="I68">
            <v>4.63</v>
          </cell>
          <cell r="J68">
            <v>177.69</v>
          </cell>
        </row>
        <row r="69">
          <cell r="A69" t="str">
            <v>10.6.1.6</v>
          </cell>
          <cell r="B69" t="str">
            <v>Aplicaçao de selador em teto</v>
          </cell>
          <cell r="C69">
            <v>88484</v>
          </cell>
          <cell r="D69" t="str">
            <v>m²</v>
          </cell>
          <cell r="E69">
            <v>12.5</v>
          </cell>
          <cell r="F69">
            <v>4.63</v>
          </cell>
          <cell r="G69">
            <v>57.87</v>
          </cell>
          <cell r="H69">
            <v>0.24</v>
          </cell>
          <cell r="I69">
            <v>5.74</v>
          </cell>
          <cell r="J69">
            <v>71.75</v>
          </cell>
        </row>
        <row r="70">
          <cell r="A70" t="str">
            <v>10.6.1.6</v>
          </cell>
          <cell r="B70" t="str">
            <v>Aplicação de pintura PVA em teto na cor branca</v>
          </cell>
          <cell r="C70">
            <v>88488</v>
          </cell>
          <cell r="D70" t="str">
            <v>m²</v>
          </cell>
          <cell r="E70">
            <v>12.5</v>
          </cell>
          <cell r="F70">
            <v>14.76</v>
          </cell>
          <cell r="G70">
            <v>184.5</v>
          </cell>
          <cell r="H70">
            <v>0.24</v>
          </cell>
          <cell r="I70">
            <v>18.3</v>
          </cell>
          <cell r="J70">
            <v>228.75</v>
          </cell>
        </row>
        <row r="71">
          <cell r="A71" t="str">
            <v/>
          </cell>
          <cell r="B71"/>
          <cell r="C71"/>
          <cell r="D71"/>
          <cell r="E71"/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</row>
        <row r="72">
          <cell r="A72" t="str">
            <v>10.6.2</v>
          </cell>
          <cell r="B72" t="str">
            <v>Revestimento externo</v>
          </cell>
          <cell r="C72"/>
          <cell r="D72"/>
          <cell r="E72"/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</row>
        <row r="73">
          <cell r="A73" t="str">
            <v>10.6.2.1</v>
          </cell>
          <cell r="B73" t="str">
            <v>Chapisco aplicado em alvenaria (com presença de vãos) de fachada, com colher de pedreiro, argamassa traço 1:3 com preparo em betoneira</v>
          </cell>
          <cell r="C73">
            <v>87879</v>
          </cell>
          <cell r="D73" t="str">
            <v>m²</v>
          </cell>
          <cell r="E73">
            <v>39.79</v>
          </cell>
          <cell r="F73">
            <v>4.29</v>
          </cell>
          <cell r="G73">
            <v>170.69</v>
          </cell>
          <cell r="H73">
            <v>0.24</v>
          </cell>
          <cell r="I73">
            <v>5.31</v>
          </cell>
          <cell r="J73">
            <v>211.28</v>
          </cell>
        </row>
        <row r="74">
          <cell r="A74" t="str">
            <v>10.6.2.2</v>
          </cell>
          <cell r="B74" t="str">
            <v>Massa única para fachadas</v>
          </cell>
          <cell r="C74">
            <v>87529</v>
          </cell>
          <cell r="D74" t="str">
            <v>m²</v>
          </cell>
          <cell r="E74">
            <v>39.67</v>
          </cell>
          <cell r="F74">
            <v>35.03</v>
          </cell>
          <cell r="G74">
            <v>1389.64</v>
          </cell>
          <cell r="H74">
            <v>0.24</v>
          </cell>
          <cell r="I74">
            <v>43.43</v>
          </cell>
          <cell r="J74">
            <v>1722.86</v>
          </cell>
        </row>
        <row r="75">
          <cell r="A75" t="str">
            <v>10.6.2.3</v>
          </cell>
          <cell r="B75" t="str">
            <v>Tinta acrílica fosca azul claro - base a - G013 (referência da cor: tintas kiling ou equivalente técnico)</v>
          </cell>
          <cell r="C75">
            <v>88489</v>
          </cell>
          <cell r="D75" t="str">
            <v>m²</v>
          </cell>
          <cell r="E75">
            <v>38.49</v>
          </cell>
          <cell r="F75">
            <v>12.57</v>
          </cell>
          <cell r="G75">
            <v>483.81</v>
          </cell>
          <cell r="H75">
            <v>0.24</v>
          </cell>
          <cell r="I75">
            <v>15.58</v>
          </cell>
          <cell r="J75">
            <v>599.66999999999996</v>
          </cell>
        </row>
        <row r="76">
          <cell r="A76" t="str">
            <v>10.6.2.4</v>
          </cell>
          <cell r="B76" t="str">
            <v>Tinta acrílica fosca azul escuro - base c - L013 (referência da cor: tintas kiling ou equivalente técnico)</v>
          </cell>
          <cell r="C76">
            <v>88489</v>
          </cell>
          <cell r="D76" t="str">
            <v>m²</v>
          </cell>
          <cell r="E76">
            <v>18.59</v>
          </cell>
          <cell r="F76">
            <v>12.57</v>
          </cell>
          <cell r="G76">
            <v>233.67</v>
          </cell>
          <cell r="H76">
            <v>0.24</v>
          </cell>
          <cell r="I76">
            <v>15.58</v>
          </cell>
          <cell r="J76">
            <v>289.63</v>
          </cell>
        </row>
        <row r="77">
          <cell r="A77" t="str">
            <v>10.6.2.5</v>
          </cell>
          <cell r="B77" t="str">
            <v>Aplicaçao de selador em paredes</v>
          </cell>
          <cell r="C77">
            <v>88485</v>
          </cell>
          <cell r="D77" t="str">
            <v>m²</v>
          </cell>
          <cell r="E77">
            <v>58.38</v>
          </cell>
          <cell r="F77">
            <v>3.74</v>
          </cell>
          <cell r="G77">
            <v>218.34</v>
          </cell>
          <cell r="H77">
            <v>0.24</v>
          </cell>
          <cell r="I77">
            <v>4.63</v>
          </cell>
          <cell r="J77">
            <v>270.29000000000002</v>
          </cell>
        </row>
        <row r="78">
          <cell r="A78" t="str">
            <v/>
          </cell>
          <cell r="B78"/>
          <cell r="C78"/>
          <cell r="D78"/>
          <cell r="E78"/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</row>
        <row r="79">
          <cell r="A79" t="str">
            <v>10.6.3</v>
          </cell>
          <cell r="B79" t="str">
            <v>Impermeabilização cobertura</v>
          </cell>
          <cell r="C79"/>
          <cell r="D79"/>
          <cell r="E79"/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</row>
        <row r="80">
          <cell r="A80" t="str">
            <v>10.6.3.1</v>
          </cell>
          <cell r="B80" t="str">
            <v>Enchimento com vermiculita</v>
          </cell>
          <cell r="C80">
            <v>98563</v>
          </cell>
          <cell r="D80" t="str">
            <v>m²</v>
          </cell>
          <cell r="E80">
            <v>14.77</v>
          </cell>
          <cell r="F80">
            <v>35.29</v>
          </cell>
          <cell r="G80">
            <v>521.23</v>
          </cell>
          <cell r="H80">
            <v>0.24</v>
          </cell>
          <cell r="I80">
            <v>43.75</v>
          </cell>
          <cell r="J80">
            <v>646.17999999999995</v>
          </cell>
        </row>
        <row r="81">
          <cell r="A81" t="str">
            <v>10.6.3.2</v>
          </cell>
          <cell r="B81" t="str">
            <v>Manta de impermeabilização</v>
          </cell>
          <cell r="C81" t="str">
            <v>Cotação</v>
          </cell>
          <cell r="D81" t="str">
            <v>m²</v>
          </cell>
          <cell r="E81">
            <v>14.77</v>
          </cell>
          <cell r="F81">
            <v>24.99</v>
          </cell>
          <cell r="G81">
            <v>369.1</v>
          </cell>
          <cell r="H81">
            <v>0.16500000000000026</v>
          </cell>
          <cell r="I81">
            <v>29.11</v>
          </cell>
          <cell r="J81">
            <v>429.95</v>
          </cell>
        </row>
        <row r="82">
          <cell r="A82" t="str">
            <v>10.6.3.3</v>
          </cell>
          <cell r="B82" t="str">
            <v>Regularização de piso com argamassa de cimento e areia, com aditivo impermeabilizante, e = 2cm</v>
          </cell>
          <cell r="C82">
            <v>98560</v>
          </cell>
          <cell r="D82" t="str">
            <v>m²</v>
          </cell>
          <cell r="E82">
            <v>14.77</v>
          </cell>
          <cell r="F82">
            <v>48.67</v>
          </cell>
          <cell r="G82">
            <v>718.85</v>
          </cell>
          <cell r="H82">
            <v>0.24</v>
          </cell>
          <cell r="I82">
            <v>60.35</v>
          </cell>
          <cell r="J82">
            <v>891.36</v>
          </cell>
        </row>
        <row r="83">
          <cell r="A83" t="str">
            <v/>
          </cell>
          <cell r="B83"/>
          <cell r="C83"/>
          <cell r="D83"/>
          <cell r="E83"/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</row>
        <row r="84">
          <cell r="A84" t="str">
            <v>10.6.4</v>
          </cell>
          <cell r="B84" t="str">
            <v xml:space="preserve">Piso </v>
          </cell>
          <cell r="C84"/>
          <cell r="D84"/>
          <cell r="E84"/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</row>
        <row r="85">
          <cell r="A85" t="str">
            <v>10.6.4.1</v>
          </cell>
          <cell r="B85" t="str">
            <v>Regularização de piso com argamassa de cimento e areia, com aditivo impermeabilizante, e = 2cm</v>
          </cell>
          <cell r="C85">
            <v>98560</v>
          </cell>
          <cell r="D85" t="str">
            <v>m²</v>
          </cell>
          <cell r="E85">
            <v>11.35</v>
          </cell>
          <cell r="F85">
            <v>48.67</v>
          </cell>
          <cell r="G85">
            <v>552.4</v>
          </cell>
          <cell r="H85">
            <v>0.24</v>
          </cell>
          <cell r="I85">
            <v>60.35</v>
          </cell>
          <cell r="J85">
            <v>684.97</v>
          </cell>
        </row>
        <row r="86">
          <cell r="A86" t="str">
            <v/>
          </cell>
          <cell r="B86"/>
          <cell r="C86"/>
          <cell r="D86"/>
          <cell r="E86"/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</row>
        <row r="87">
          <cell r="A87" t="str">
            <v>10.6.5</v>
          </cell>
          <cell r="B87" t="str">
            <v>Esquadrias</v>
          </cell>
          <cell r="C87"/>
          <cell r="D87"/>
          <cell r="E87"/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</row>
        <row r="88">
          <cell r="A88" t="str">
            <v>10.6.5.1</v>
          </cell>
          <cell r="B88" t="str">
            <v>Janela alumínio fixa venezianada 1.00x0.50 (LxA)</v>
          </cell>
          <cell r="C88">
            <v>91341</v>
          </cell>
          <cell r="D88" t="str">
            <v>m²</v>
          </cell>
          <cell r="E88">
            <v>0.5</v>
          </cell>
          <cell r="F88">
            <v>928.29</v>
          </cell>
          <cell r="G88">
            <v>464.14</v>
          </cell>
          <cell r="H88">
            <v>0.24</v>
          </cell>
          <cell r="I88">
            <v>1151.07</v>
          </cell>
          <cell r="J88">
            <v>575.53</v>
          </cell>
        </row>
        <row r="89">
          <cell r="A89" t="str">
            <v>10.6.5.2</v>
          </cell>
          <cell r="B89" t="str">
            <v>Porta alumínio de abrir 02 folhas venezianada 1.80x2.50m (LxA)</v>
          </cell>
          <cell r="C89">
            <v>91341</v>
          </cell>
          <cell r="D89" t="str">
            <v>m²</v>
          </cell>
          <cell r="E89">
            <v>4.5</v>
          </cell>
          <cell r="F89">
            <v>928.29</v>
          </cell>
          <cell r="G89">
            <v>4177.3</v>
          </cell>
          <cell r="H89">
            <v>0.24</v>
          </cell>
          <cell r="I89">
            <v>1151.07</v>
          </cell>
          <cell r="J89">
            <v>5179.8100000000004</v>
          </cell>
        </row>
        <row r="90">
          <cell r="A90" t="str">
            <v>10.6.5.3</v>
          </cell>
          <cell r="B90" t="str">
            <v>Peitoril de basalto 1.00x0.25m</v>
          </cell>
          <cell r="C90">
            <v>101965</v>
          </cell>
          <cell r="D90" t="str">
            <v>m</v>
          </cell>
          <cell r="E90">
            <v>1</v>
          </cell>
          <cell r="F90">
            <v>103.37</v>
          </cell>
          <cell r="G90">
            <v>103.37</v>
          </cell>
          <cell r="H90">
            <v>0.24</v>
          </cell>
          <cell r="I90">
            <v>128.16999999999999</v>
          </cell>
          <cell r="J90">
            <v>128.16999999999999</v>
          </cell>
        </row>
        <row r="91">
          <cell r="A91" t="str">
            <v>10.6.5.4</v>
          </cell>
          <cell r="B91" t="str">
            <v>Soleira de basalto 1.80x0.25m</v>
          </cell>
          <cell r="C91">
            <v>98689</v>
          </cell>
          <cell r="D91" t="str">
            <v>m</v>
          </cell>
          <cell r="E91">
            <v>1.8</v>
          </cell>
          <cell r="F91">
            <v>98.51</v>
          </cell>
          <cell r="G91">
            <v>177.31</v>
          </cell>
          <cell r="H91">
            <v>0.24</v>
          </cell>
          <cell r="I91">
            <v>122.15</v>
          </cell>
          <cell r="J91">
            <v>219.87</v>
          </cell>
        </row>
        <row r="92">
          <cell r="A92" t="str">
            <v/>
          </cell>
          <cell r="B92"/>
          <cell r="C92"/>
          <cell r="D92"/>
          <cell r="E92"/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</row>
        <row r="93">
          <cell r="A93" t="str">
            <v>TOTAL</v>
          </cell>
          <cell r="B93"/>
          <cell r="C93" t="str">
            <v>TOTAL  ( R$ )</v>
          </cell>
          <cell r="D93"/>
          <cell r="E93"/>
          <cell r="F93"/>
          <cell r="G93">
            <v>83318.88999999997</v>
          </cell>
          <cell r="H93"/>
          <cell r="I93"/>
          <cell r="J93">
            <v>102622.77999999998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11-TRATAMENTO PRELIMINAR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/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11.1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11.1.1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11.1.1.1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125.5</v>
          </cell>
          <cell r="F10">
            <v>48.6</v>
          </cell>
          <cell r="G10">
            <v>6099.3</v>
          </cell>
          <cell r="H10">
            <v>0.24</v>
          </cell>
          <cell r="I10">
            <v>60.26</v>
          </cell>
          <cell r="J10">
            <v>7562.63</v>
          </cell>
        </row>
        <row r="11">
          <cell r="A11"/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11.2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11.2.1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11.2.1.1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206.07</v>
          </cell>
          <cell r="F14">
            <v>12.79</v>
          </cell>
          <cell r="G14">
            <v>2635.63</v>
          </cell>
          <cell r="H14">
            <v>0.24</v>
          </cell>
          <cell r="I14">
            <v>15.85</v>
          </cell>
          <cell r="J14">
            <v>3266.2</v>
          </cell>
        </row>
        <row r="15">
          <cell r="A15" t="str">
            <v>11.2.11.2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11.2.11.2.1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182.3</v>
          </cell>
          <cell r="F16">
            <v>15.28</v>
          </cell>
          <cell r="G16">
            <v>2785.54</v>
          </cell>
          <cell r="H16">
            <v>0.24</v>
          </cell>
          <cell r="I16">
            <v>18.940000000000001</v>
          </cell>
          <cell r="J16">
            <v>3452.76</v>
          </cell>
        </row>
        <row r="17">
          <cell r="A17"/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11.3</v>
          </cell>
          <cell r="B18" t="str">
            <v xml:space="preserve">FUNDAÇÃO E ESTRUTURA 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11.3.1</v>
          </cell>
          <cell r="B19" t="str">
            <v>Estacas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11.3.1.1</v>
          </cell>
          <cell r="B20" t="str">
            <v>Mobilização e Desmobilização Eq. Estacas</v>
          </cell>
          <cell r="C20" t="str">
            <v>Composição</v>
          </cell>
          <cell r="D20" t="str">
            <v>un</v>
          </cell>
          <cell r="E20">
            <v>1</v>
          </cell>
          <cell r="F20">
            <v>2399.52</v>
          </cell>
          <cell r="G20">
            <v>2399.52</v>
          </cell>
          <cell r="H20">
            <v>0.24</v>
          </cell>
          <cell r="I20">
            <v>2975.4</v>
          </cell>
          <cell r="J20">
            <v>2975.4</v>
          </cell>
        </row>
        <row r="21">
          <cell r="A21" t="str">
            <v>11.3.1.2</v>
          </cell>
          <cell r="B21" t="str">
            <v>Estaca hélice contínua, diâmetro de 50 cm, incluso concreto fck=30mpa e armadura mínima (exclusive mobilização, desmobilização e bombeamento)</v>
          </cell>
          <cell r="C21">
            <v>100652</v>
          </cell>
          <cell r="D21" t="str">
            <v>m</v>
          </cell>
          <cell r="E21">
            <v>447</v>
          </cell>
          <cell r="F21">
            <v>268.35000000000002</v>
          </cell>
          <cell r="G21">
            <v>119952.45</v>
          </cell>
          <cell r="H21">
            <v>0.24</v>
          </cell>
          <cell r="I21">
            <v>332.75</v>
          </cell>
          <cell r="J21">
            <v>148739.25</v>
          </cell>
        </row>
        <row r="22">
          <cell r="A22"/>
          <cell r="B22"/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 t="str">
            <v>11.3.2</v>
          </cell>
          <cell r="B23" t="str">
            <v>Lastros e Concretos</v>
          </cell>
          <cell r="C23"/>
          <cell r="D23"/>
          <cell r="E23"/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</row>
        <row r="24">
          <cell r="A24" t="str">
            <v>11.3.2.1</v>
          </cell>
          <cell r="B24" t="str">
            <v>Lastro de Brita</v>
          </cell>
          <cell r="C24">
            <v>100322</v>
          </cell>
          <cell r="D24" t="str">
            <v>m³</v>
          </cell>
          <cell r="E24">
            <v>8</v>
          </cell>
          <cell r="F24">
            <v>111.17</v>
          </cell>
          <cell r="G24">
            <v>889.36</v>
          </cell>
          <cell r="H24">
            <v>0.24</v>
          </cell>
          <cell r="I24">
            <v>137.85</v>
          </cell>
          <cell r="J24">
            <v>1102.8</v>
          </cell>
        </row>
        <row r="25">
          <cell r="A25" t="str">
            <v>11.3.2.2</v>
          </cell>
          <cell r="B25" t="str">
            <v>Lastro de Concreto Magro</v>
          </cell>
          <cell r="C25">
            <v>96620</v>
          </cell>
          <cell r="D25" t="str">
            <v>m³</v>
          </cell>
          <cell r="E25">
            <v>8</v>
          </cell>
          <cell r="F25">
            <v>586.77</v>
          </cell>
          <cell r="G25">
            <v>4694.16</v>
          </cell>
          <cell r="H25">
            <v>0.24</v>
          </cell>
          <cell r="I25">
            <v>727.59</v>
          </cell>
          <cell r="J25">
            <v>5820.72</v>
          </cell>
        </row>
        <row r="26">
          <cell r="A26" t="str">
            <v>11.3.2.2</v>
          </cell>
          <cell r="B26" t="str">
            <v>Enchimento em concreto</v>
          </cell>
          <cell r="C26">
            <v>94963</v>
          </cell>
          <cell r="D26" t="str">
            <v>m³</v>
          </cell>
          <cell r="E26">
            <v>163.36000000000001</v>
          </cell>
          <cell r="F26">
            <v>419.22</v>
          </cell>
          <cell r="G26">
            <v>68483.77</v>
          </cell>
          <cell r="H26">
            <v>0.24</v>
          </cell>
          <cell r="I26">
            <v>519.83000000000004</v>
          </cell>
          <cell r="J26">
            <v>84919.42</v>
          </cell>
        </row>
        <row r="27">
          <cell r="A27" t="str">
            <v>11.3.2.3</v>
          </cell>
          <cell r="B27" t="str">
            <v>Concreto estrutural Fck 40MPa</v>
          </cell>
          <cell r="C27">
            <v>34496</v>
          </cell>
          <cell r="D27" t="str">
            <v>m³</v>
          </cell>
          <cell r="E27">
            <v>396.29</v>
          </cell>
          <cell r="F27">
            <v>554.88</v>
          </cell>
          <cell r="G27">
            <v>219893.39</v>
          </cell>
          <cell r="H27">
            <v>0.16500000000000026</v>
          </cell>
          <cell r="I27">
            <v>646.42999999999995</v>
          </cell>
          <cell r="J27">
            <v>256173.74</v>
          </cell>
        </row>
        <row r="28">
          <cell r="A28" t="str">
            <v>11.3.2.4</v>
          </cell>
          <cell r="B28" t="str">
            <v>Concreto estrutural Fck 25MPa</v>
          </cell>
          <cell r="C28">
            <v>34493</v>
          </cell>
          <cell r="D28" t="str">
            <v>m³</v>
          </cell>
          <cell r="E28">
            <v>64.459999999999994</v>
          </cell>
          <cell r="F28">
            <v>498.67</v>
          </cell>
          <cell r="G28">
            <v>32144.26</v>
          </cell>
          <cell r="H28">
            <v>0.16500000000000026</v>
          </cell>
          <cell r="I28">
            <v>580.95000000000005</v>
          </cell>
          <cell r="J28">
            <v>37448.03</v>
          </cell>
        </row>
        <row r="29">
          <cell r="A29" t="str">
            <v>11.3.2.5</v>
          </cell>
          <cell r="B29" t="str">
            <v>Lançamento com uso de Bomba, adensamento e acabamento de Concreto em Estruturas</v>
          </cell>
          <cell r="C29">
            <v>103673</v>
          </cell>
          <cell r="D29" t="str">
            <v>m³</v>
          </cell>
          <cell r="E29">
            <v>468.75</v>
          </cell>
          <cell r="F29">
            <v>40.29</v>
          </cell>
          <cell r="G29">
            <v>18885.93</v>
          </cell>
          <cell r="H29">
            <v>0.24</v>
          </cell>
          <cell r="I29">
            <v>49.95</v>
          </cell>
          <cell r="J29">
            <v>23414.06</v>
          </cell>
        </row>
        <row r="30">
          <cell r="A30"/>
          <cell r="B30"/>
          <cell r="C30"/>
          <cell r="D30"/>
          <cell r="E30"/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</row>
        <row r="31">
          <cell r="A31" t="str">
            <v>11.3.3</v>
          </cell>
          <cell r="B31" t="str">
            <v>Fôrmas e cimbramentos</v>
          </cell>
          <cell r="C31"/>
          <cell r="D31"/>
          <cell r="E31"/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</row>
        <row r="32">
          <cell r="A32" t="str">
            <v>11.3.3.1</v>
          </cell>
          <cell r="B32" t="str">
            <v>Montagem e desmontagem de fôrma de pilares retangulares e estruturas similares, 4 utilizações.</v>
          </cell>
          <cell r="C32">
            <v>92419</v>
          </cell>
          <cell r="D32" t="str">
            <v>m²</v>
          </cell>
          <cell r="E32">
            <v>295.05</v>
          </cell>
          <cell r="F32">
            <v>95.26</v>
          </cell>
          <cell r="G32">
            <v>28106.46</v>
          </cell>
          <cell r="H32">
            <v>0.24</v>
          </cell>
          <cell r="I32">
            <v>118.12</v>
          </cell>
          <cell r="J32">
            <v>34851.300000000003</v>
          </cell>
        </row>
        <row r="33">
          <cell r="A33" t="str">
            <v>11.3.3.2</v>
          </cell>
          <cell r="B33" t="str">
            <v>Montagem e desmontagem de fôrma de viga, escoramento com garfo de madeira, 4 utilizações.</v>
          </cell>
          <cell r="C33">
            <v>92455</v>
          </cell>
          <cell r="D33" t="str">
            <v>m²</v>
          </cell>
          <cell r="E33">
            <v>1647.54</v>
          </cell>
          <cell r="F33">
            <v>169.1</v>
          </cell>
          <cell r="G33">
            <v>278599.01</v>
          </cell>
          <cell r="H33">
            <v>0.24</v>
          </cell>
          <cell r="I33">
            <v>209.68</v>
          </cell>
          <cell r="J33">
            <v>345456.18</v>
          </cell>
        </row>
        <row r="34">
          <cell r="A34" t="str">
            <v>11.3.3.3</v>
          </cell>
          <cell r="B34" t="str">
            <v>Montagem e desmontagem de fôrma de laje maciça, 4 utilizações.</v>
          </cell>
          <cell r="C34">
            <v>92514</v>
          </cell>
          <cell r="D34" t="str">
            <v>m²</v>
          </cell>
          <cell r="E34">
            <v>390.58</v>
          </cell>
          <cell r="F34">
            <v>70.069999999999993</v>
          </cell>
          <cell r="G34">
            <v>27367.94</v>
          </cell>
          <cell r="H34">
            <v>0.24</v>
          </cell>
          <cell r="I34">
            <v>86.88</v>
          </cell>
          <cell r="J34">
            <v>33933.589999999997</v>
          </cell>
        </row>
        <row r="35">
          <cell r="A35" t="str">
            <v>11.3.3.4</v>
          </cell>
          <cell r="B35" t="str">
            <v>Fabricação, montagem e desmontagem de fôrma para bloco de coroamento.</v>
          </cell>
          <cell r="C35">
            <v>96534</v>
          </cell>
          <cell r="D35" t="str">
            <v>m²</v>
          </cell>
          <cell r="E35">
            <v>220.04</v>
          </cell>
          <cell r="F35">
            <v>74.8</v>
          </cell>
          <cell r="G35">
            <v>16458.990000000002</v>
          </cell>
          <cell r="H35">
            <v>0.24</v>
          </cell>
          <cell r="I35">
            <v>92.75</v>
          </cell>
          <cell r="J35">
            <v>20408.71</v>
          </cell>
        </row>
        <row r="36">
          <cell r="A36" t="str">
            <v>11.3.3.5</v>
          </cell>
          <cell r="B36" t="str">
            <v>Montagem e desmontagem de fôrma para escadas, com 2 lances, laje plana, em chapa de madeira compensada resinada, 2 utilizações.</v>
          </cell>
          <cell r="C36">
            <v>102009</v>
          </cell>
          <cell r="D36" t="str">
            <v>m²</v>
          </cell>
          <cell r="E36">
            <v>74.73</v>
          </cell>
          <cell r="F36">
            <v>322.95999999999998</v>
          </cell>
          <cell r="G36">
            <v>24134.799999999999</v>
          </cell>
          <cell r="H36">
            <v>0.24</v>
          </cell>
          <cell r="I36">
            <v>400.47</v>
          </cell>
          <cell r="J36">
            <v>29927.119999999999</v>
          </cell>
        </row>
        <row r="37">
          <cell r="A37"/>
          <cell r="B37"/>
          <cell r="C37"/>
          <cell r="D37"/>
          <cell r="E37"/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</row>
        <row r="38">
          <cell r="A38" t="str">
            <v>11.3.4</v>
          </cell>
          <cell r="B38" t="str">
            <v>Juntas</v>
          </cell>
          <cell r="C38"/>
          <cell r="D38"/>
          <cell r="E38"/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</row>
        <row r="39">
          <cell r="A39" t="str">
            <v>11.3.4.1</v>
          </cell>
          <cell r="B39" t="str">
            <v>Junta de Dilatação elástica para concreto (FUGENBAND) O-22</v>
          </cell>
          <cell r="C39">
            <v>3681</v>
          </cell>
          <cell r="D39" t="str">
            <v>m</v>
          </cell>
          <cell r="E39">
            <v>30.4</v>
          </cell>
          <cell r="F39">
            <v>128.78</v>
          </cell>
          <cell r="G39">
            <v>3914.91</v>
          </cell>
          <cell r="H39">
            <v>0.16500000000000026</v>
          </cell>
          <cell r="I39">
            <v>150.02000000000001</v>
          </cell>
          <cell r="J39">
            <v>4560.6000000000004</v>
          </cell>
        </row>
        <row r="40">
          <cell r="A40" t="str">
            <v>11.3.4.2</v>
          </cell>
          <cell r="B40" t="str">
            <v>Neoprene fretado 250x200x20mm</v>
          </cell>
          <cell r="C40" t="str">
            <v>Cotação</v>
          </cell>
          <cell r="D40" t="str">
            <v>un</v>
          </cell>
          <cell r="E40">
            <v>12</v>
          </cell>
          <cell r="F40">
            <v>135.74</v>
          </cell>
          <cell r="G40">
            <v>1628.88</v>
          </cell>
          <cell r="H40">
            <v>0.16500000000000026</v>
          </cell>
          <cell r="I40">
            <v>158.13</v>
          </cell>
          <cell r="J40">
            <v>1897.56</v>
          </cell>
        </row>
        <row r="41">
          <cell r="A41"/>
          <cell r="B41"/>
          <cell r="C41"/>
          <cell r="D41"/>
          <cell r="E41"/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</row>
        <row r="42">
          <cell r="A42" t="str">
            <v>11.3.5</v>
          </cell>
          <cell r="B42" t="str">
            <v>Armaduras</v>
          </cell>
          <cell r="C42"/>
          <cell r="D42"/>
          <cell r="E42"/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</row>
        <row r="43">
          <cell r="A43" t="str">
            <v>11.3.5.1</v>
          </cell>
          <cell r="B43" t="str">
            <v>Armadura CA - 50 6,3mm</v>
          </cell>
          <cell r="C43">
            <v>92916</v>
          </cell>
          <cell r="D43" t="str">
            <v>kg</v>
          </cell>
          <cell r="E43">
            <v>1239.3499999999999</v>
          </cell>
          <cell r="F43">
            <v>15.74</v>
          </cell>
          <cell r="G43">
            <v>19507.36</v>
          </cell>
          <cell r="H43">
            <v>0.24</v>
          </cell>
          <cell r="I43">
            <v>19.510000000000002</v>
          </cell>
          <cell r="J43">
            <v>24179.71</v>
          </cell>
        </row>
        <row r="44">
          <cell r="A44" t="str">
            <v>11.3.5.2</v>
          </cell>
          <cell r="B44" t="str">
            <v>Armadura CA - 50 8mm</v>
          </cell>
          <cell r="C44">
            <v>92917</v>
          </cell>
          <cell r="D44" t="str">
            <v>kg</v>
          </cell>
          <cell r="E44">
            <v>6471.45</v>
          </cell>
          <cell r="F44">
            <v>14.51</v>
          </cell>
          <cell r="G44">
            <v>93900.73</v>
          </cell>
          <cell r="H44">
            <v>0.24</v>
          </cell>
          <cell r="I44">
            <v>17.989999999999998</v>
          </cell>
          <cell r="J44">
            <v>116421.38</v>
          </cell>
        </row>
        <row r="45">
          <cell r="A45" t="str">
            <v>11.3.5.3</v>
          </cell>
          <cell r="B45" t="str">
            <v>Armadura CA - 50 10mm</v>
          </cell>
          <cell r="C45">
            <v>92919</v>
          </cell>
          <cell r="D45" t="str">
            <v>kg</v>
          </cell>
          <cell r="E45">
            <v>12480.47</v>
          </cell>
          <cell r="F45">
            <v>12.77</v>
          </cell>
          <cell r="G45">
            <v>159375.6</v>
          </cell>
          <cell r="H45">
            <v>0.24</v>
          </cell>
          <cell r="I45">
            <v>15.83</v>
          </cell>
          <cell r="J45">
            <v>197565.84</v>
          </cell>
        </row>
        <row r="46">
          <cell r="A46" t="str">
            <v>11.3.5.4</v>
          </cell>
          <cell r="B46" t="str">
            <v>Armadura CA - 50 12,5mm</v>
          </cell>
          <cell r="C46">
            <v>92921</v>
          </cell>
          <cell r="D46" t="str">
            <v>kg</v>
          </cell>
          <cell r="E46">
            <v>15427.48</v>
          </cell>
          <cell r="F46">
            <v>10.62</v>
          </cell>
          <cell r="G46">
            <v>163839.82999999999</v>
          </cell>
          <cell r="H46">
            <v>0.24</v>
          </cell>
          <cell r="I46">
            <v>13.16</v>
          </cell>
          <cell r="J46">
            <v>203025.63</v>
          </cell>
        </row>
        <row r="47">
          <cell r="A47" t="str">
            <v>11.3.5.5</v>
          </cell>
          <cell r="B47" t="str">
            <v>Armadura CA - 50 16mm</v>
          </cell>
          <cell r="C47">
            <v>92922</v>
          </cell>
          <cell r="D47" t="str">
            <v>kg</v>
          </cell>
          <cell r="E47">
            <v>4695.5</v>
          </cell>
          <cell r="F47">
            <v>10.19</v>
          </cell>
          <cell r="G47">
            <v>47847.14</v>
          </cell>
          <cell r="H47">
            <v>0.24</v>
          </cell>
          <cell r="I47">
            <v>12.63</v>
          </cell>
          <cell r="J47">
            <v>59304.160000000003</v>
          </cell>
        </row>
        <row r="48">
          <cell r="A48" t="str">
            <v>11.3.5.6</v>
          </cell>
          <cell r="B48" t="str">
            <v>Armadura CA - 50 20mm</v>
          </cell>
          <cell r="C48">
            <v>92923</v>
          </cell>
          <cell r="D48" t="str">
            <v>kg</v>
          </cell>
          <cell r="E48">
            <v>8212.86</v>
          </cell>
          <cell r="F48">
            <v>11.49</v>
          </cell>
          <cell r="G48">
            <v>94365.759999999995</v>
          </cell>
          <cell r="H48">
            <v>0.24</v>
          </cell>
          <cell r="I48">
            <v>14.24</v>
          </cell>
          <cell r="J48">
            <v>116951.12</v>
          </cell>
        </row>
        <row r="49">
          <cell r="A49"/>
          <cell r="B49"/>
          <cell r="C49"/>
          <cell r="D49"/>
          <cell r="E49"/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</row>
        <row r="50">
          <cell r="A50" t="str">
            <v>11.4</v>
          </cell>
          <cell r="B50" t="str">
            <v>REVESTIMENTO E TRATAMENTO DAS SUPERFÍCIES</v>
          </cell>
          <cell r="C50"/>
          <cell r="D50"/>
          <cell r="E50"/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</row>
        <row r="51">
          <cell r="A51" t="str">
            <v>11.4.1</v>
          </cell>
          <cell r="B51" t="str">
            <v>Impermeabilização</v>
          </cell>
          <cell r="C51"/>
          <cell r="D51"/>
          <cell r="E51"/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</row>
        <row r="52">
          <cell r="A52" t="str">
            <v>11.4.1.1</v>
          </cell>
          <cell r="B52" t="str">
            <v>Impermeabilização sistema flexível/ poliuretano</v>
          </cell>
          <cell r="C52">
            <v>98553</v>
          </cell>
          <cell r="D52" t="str">
            <v>m²</v>
          </cell>
          <cell r="E52">
            <v>1108.24</v>
          </cell>
          <cell r="F52">
            <v>139.68</v>
          </cell>
          <cell r="G52">
            <v>154798.96</v>
          </cell>
          <cell r="H52">
            <v>0.24</v>
          </cell>
          <cell r="I52">
            <v>173.2</v>
          </cell>
          <cell r="J52">
            <v>191947.16</v>
          </cell>
        </row>
        <row r="53">
          <cell r="A53"/>
          <cell r="B53"/>
          <cell r="C53"/>
          <cell r="D53"/>
          <cell r="E53"/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</row>
        <row r="54">
          <cell r="A54" t="str">
            <v>11.4.2</v>
          </cell>
          <cell r="B54" t="str">
            <v>Pisos</v>
          </cell>
          <cell r="C54"/>
          <cell r="D54"/>
          <cell r="E54"/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</row>
        <row r="55">
          <cell r="A55" t="str">
            <v>11.4.2.1</v>
          </cell>
          <cell r="B55" t="str">
            <v>Execução de passeio (calçada) ou piso de concreto com concreto moldado in loco, usinado, acabamento convencional, espessura 6 cm, armado</v>
          </cell>
          <cell r="C55">
            <v>94993</v>
          </cell>
          <cell r="D55" t="str">
            <v>m²</v>
          </cell>
          <cell r="E55">
            <v>339.13</v>
          </cell>
          <cell r="F55">
            <v>75.64</v>
          </cell>
          <cell r="G55">
            <v>25651.79</v>
          </cell>
          <cell r="H55">
            <v>0.24</v>
          </cell>
          <cell r="I55">
            <v>93.79</v>
          </cell>
          <cell r="J55">
            <v>31807</v>
          </cell>
        </row>
        <row r="56">
          <cell r="A56" t="str">
            <v>11.4.2.2</v>
          </cell>
          <cell r="B56" t="str">
            <v>Lastro de Brita</v>
          </cell>
          <cell r="C56">
            <v>100322</v>
          </cell>
          <cell r="D56" t="str">
            <v>m³</v>
          </cell>
          <cell r="E56">
            <v>33.909999999999997</v>
          </cell>
          <cell r="F56">
            <v>111.17</v>
          </cell>
          <cell r="G56">
            <v>3769.77</v>
          </cell>
          <cell r="H56">
            <v>0.24</v>
          </cell>
          <cell r="I56">
            <v>137.85</v>
          </cell>
          <cell r="J56">
            <v>4674.49</v>
          </cell>
        </row>
        <row r="57">
          <cell r="A57"/>
          <cell r="B57"/>
          <cell r="C57"/>
          <cell r="D57"/>
          <cell r="E57"/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</row>
        <row r="58">
          <cell r="A58" t="str">
            <v>11.5</v>
          </cell>
          <cell r="B58" t="str">
            <v>GUARDA CORPO E CORRIMÃO</v>
          </cell>
          <cell r="C58"/>
          <cell r="D58"/>
          <cell r="E58"/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</row>
        <row r="59">
          <cell r="A59" t="str">
            <v>11.5.1</v>
          </cell>
          <cell r="B59" t="str">
            <v>Guarda-corpo fixação lateral h=1.30m em pultrudado - TRP</v>
          </cell>
          <cell r="C59" t="str">
            <v>Cotação</v>
          </cell>
          <cell r="D59" t="str">
            <v>un</v>
          </cell>
          <cell r="E59">
            <v>1</v>
          </cell>
          <cell r="F59">
            <v>96445.95</v>
          </cell>
          <cell r="G59">
            <v>96445.95</v>
          </cell>
          <cell r="H59">
            <v>0.16500000000000026</v>
          </cell>
          <cell r="I59">
            <v>112359.53</v>
          </cell>
          <cell r="J59">
            <v>112359.53</v>
          </cell>
        </row>
        <row r="60">
          <cell r="A60" t="str">
            <v>11.5.2</v>
          </cell>
          <cell r="B60" t="str">
            <v xml:space="preserve">Guarda-corpo fixação no piso h=1.30m em pultrudado  </v>
          </cell>
          <cell r="C60" t="str">
            <v>Cotação</v>
          </cell>
          <cell r="D60" t="str">
            <v>un</v>
          </cell>
          <cell r="E60">
            <v>1</v>
          </cell>
          <cell r="F60">
            <v>20617.07</v>
          </cell>
          <cell r="G60">
            <v>20617.07</v>
          </cell>
          <cell r="H60">
            <v>0.16500000000000026</v>
          </cell>
          <cell r="I60">
            <v>24018.880000000001</v>
          </cell>
          <cell r="J60">
            <v>24018.880000000001</v>
          </cell>
        </row>
        <row r="61">
          <cell r="A61"/>
          <cell r="B61"/>
          <cell r="C61"/>
          <cell r="D61"/>
          <cell r="E61"/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</row>
        <row r="62">
          <cell r="A62" t="str">
            <v>11.6</v>
          </cell>
          <cell r="B62" t="str">
            <v>SUPORTE TUBULAÇÃO</v>
          </cell>
          <cell r="C62"/>
          <cell r="D62"/>
          <cell r="E62"/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</row>
        <row r="63">
          <cell r="A63" t="str">
            <v>11.6.1</v>
          </cell>
          <cell r="B63" t="str">
            <v>Estrutura em perfil metálico para suporte da tubulação de Ar Comprimido H=2.55m L=2.30m Perfil I (150x22)</v>
          </cell>
          <cell r="C63">
            <v>100764</v>
          </cell>
          <cell r="D63" t="str">
            <v>kg</v>
          </cell>
          <cell r="E63">
            <v>1302.3999999999999</v>
          </cell>
          <cell r="F63">
            <v>20.6</v>
          </cell>
          <cell r="G63">
            <v>26829.439999999999</v>
          </cell>
          <cell r="H63">
            <v>0.24</v>
          </cell>
          <cell r="I63">
            <v>25.54</v>
          </cell>
          <cell r="J63">
            <v>33263.29</v>
          </cell>
        </row>
        <row r="64">
          <cell r="A64" t="str">
            <v>11.6.2</v>
          </cell>
          <cell r="B64" t="str">
            <v>Estrutura em perfil metálico para suporte eletrocalha H=2.55m L=0.55m Perfil I (102x12.7)</v>
          </cell>
          <cell r="C64">
            <v>43663</v>
          </cell>
          <cell r="D64" t="str">
            <v>kg</v>
          </cell>
          <cell r="E64">
            <v>1259.8399999999997</v>
          </cell>
          <cell r="F64">
            <v>13.3</v>
          </cell>
          <cell r="G64">
            <v>16755.87</v>
          </cell>
          <cell r="H64">
            <v>0.16500000000000026</v>
          </cell>
          <cell r="I64">
            <v>15.49</v>
          </cell>
          <cell r="J64">
            <v>19514.919999999998</v>
          </cell>
        </row>
        <row r="65">
          <cell r="A65"/>
          <cell r="B65"/>
          <cell r="C65"/>
          <cell r="D65"/>
          <cell r="E65"/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</row>
        <row r="66">
          <cell r="A66" t="str">
            <v>11.7</v>
          </cell>
          <cell r="B66" t="str">
            <v>MONTAGEM ELETROMECÂNICAS DOS MATERIAIS</v>
          </cell>
          <cell r="C66"/>
          <cell r="D66"/>
          <cell r="E66"/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</row>
        <row r="67">
          <cell r="A67" t="str">
            <v>11.7.1</v>
          </cell>
          <cell r="B67" t="str">
            <v>Instalação e montagem de materiais de aço inoxidável</v>
          </cell>
          <cell r="C67" t="str">
            <v>Composição</v>
          </cell>
          <cell r="D67" t="str">
            <v>cj</v>
          </cell>
          <cell r="E67">
            <v>1</v>
          </cell>
          <cell r="F67">
            <v>3696.48</v>
          </cell>
          <cell r="G67">
            <v>3696.48</v>
          </cell>
          <cell r="H67">
            <v>0.24</v>
          </cell>
          <cell r="I67">
            <v>4583.63</v>
          </cell>
          <cell r="J67">
            <v>4583.63</v>
          </cell>
        </row>
        <row r="68">
          <cell r="A68" t="str">
            <v>11.7.2</v>
          </cell>
          <cell r="B68" t="str">
            <v>Instalação e montagem de materiais de PVC - PREDIAL</v>
          </cell>
          <cell r="C68" t="str">
            <v>Composição</v>
          </cell>
          <cell r="D68" t="str">
            <v>cj</v>
          </cell>
          <cell r="E68">
            <v>1</v>
          </cell>
          <cell r="F68">
            <v>1232.1600000000001</v>
          </cell>
          <cell r="G68">
            <v>1232.1600000000001</v>
          </cell>
          <cell r="H68">
            <v>0.24</v>
          </cell>
          <cell r="I68">
            <v>1527.87</v>
          </cell>
          <cell r="J68">
            <v>1527.87</v>
          </cell>
        </row>
        <row r="69">
          <cell r="A69" t="str">
            <v>11.7.3</v>
          </cell>
          <cell r="B69" t="str">
            <v>Instalação e montagem de materiais de ferro fundido</v>
          </cell>
          <cell r="C69" t="str">
            <v>Composição</v>
          </cell>
          <cell r="D69" t="str">
            <v>cj</v>
          </cell>
          <cell r="E69">
            <v>1</v>
          </cell>
          <cell r="F69">
            <v>4107.2</v>
          </cell>
          <cell r="G69">
            <v>4107.2</v>
          </cell>
          <cell r="H69">
            <v>0.24</v>
          </cell>
          <cell r="I69">
            <v>5092.92</v>
          </cell>
          <cell r="J69">
            <v>5092.92</v>
          </cell>
        </row>
        <row r="70">
          <cell r="A70" t="str">
            <v>11.7.4</v>
          </cell>
          <cell r="B70" t="str">
            <v>Instalação e montagem de materiais de PVC - INFRA</v>
          </cell>
          <cell r="C70" t="str">
            <v>Composição</v>
          </cell>
          <cell r="D70" t="str">
            <v>cj</v>
          </cell>
          <cell r="E70">
            <v>1</v>
          </cell>
          <cell r="F70">
            <v>2053.6</v>
          </cell>
          <cell r="G70">
            <v>2053.6</v>
          </cell>
          <cell r="H70">
            <v>0.24</v>
          </cell>
          <cell r="I70">
            <v>2546.46</v>
          </cell>
          <cell r="J70">
            <v>2546.46</v>
          </cell>
        </row>
        <row r="71">
          <cell r="A71" t="str">
            <v>11.7.5</v>
          </cell>
          <cell r="B71" t="str">
            <v>Instalação e montagem de equipamentos</v>
          </cell>
          <cell r="C71" t="str">
            <v>Composição</v>
          </cell>
          <cell r="D71" t="str">
            <v>cj</v>
          </cell>
          <cell r="E71">
            <v>1</v>
          </cell>
          <cell r="F71">
            <v>27972.36</v>
          </cell>
          <cell r="G71">
            <v>27972.36</v>
          </cell>
          <cell r="H71">
            <v>0.24</v>
          </cell>
          <cell r="I71">
            <v>34685.72</v>
          </cell>
          <cell r="J71">
            <v>34685.72</v>
          </cell>
        </row>
        <row r="72">
          <cell r="A72" t="str">
            <v>11.7.6</v>
          </cell>
          <cell r="B72" t="str">
            <v>Instalação e montagem de materiais de PRFV</v>
          </cell>
          <cell r="C72" t="str">
            <v>Composição</v>
          </cell>
          <cell r="D72" t="str">
            <v>cj</v>
          </cell>
          <cell r="E72">
            <v>1</v>
          </cell>
          <cell r="F72">
            <v>4723.28</v>
          </cell>
          <cell r="G72">
            <v>4723.28</v>
          </cell>
          <cell r="H72">
            <v>0.24</v>
          </cell>
          <cell r="I72">
            <v>5856.86</v>
          </cell>
          <cell r="J72">
            <v>5856.86</v>
          </cell>
        </row>
        <row r="73">
          <cell r="A73"/>
          <cell r="B73"/>
          <cell r="C73"/>
          <cell r="D73"/>
          <cell r="E73"/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</row>
        <row r="74">
          <cell r="A74" t="str">
            <v>11.8</v>
          </cell>
          <cell r="B74" t="str">
            <v>FORNECIMENTO DE EQUIPAMENTOS</v>
          </cell>
          <cell r="C74"/>
          <cell r="D74"/>
          <cell r="E74"/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</row>
        <row r="75">
          <cell r="A75" t="str">
            <v>11.8.1</v>
          </cell>
          <cell r="B75" t="str">
            <v>Sistema de difusores de ar para TRP - DIF 2 A/B 0,12m³/min</v>
          </cell>
          <cell r="C75" t="str">
            <v>Cotação</v>
          </cell>
          <cell r="D75" t="str">
            <v>un</v>
          </cell>
          <cell r="E75">
            <v>2</v>
          </cell>
          <cell r="F75">
            <v>127970.83</v>
          </cell>
          <cell r="G75">
            <v>255941.66</v>
          </cell>
          <cell r="H75">
            <v>0.16500000000000026</v>
          </cell>
          <cell r="I75">
            <v>149086.01</v>
          </cell>
          <cell r="J75">
            <v>298172.02</v>
          </cell>
        </row>
        <row r="76">
          <cell r="A76" t="str">
            <v>11.8.2</v>
          </cell>
          <cell r="B76" t="str">
            <v>Caçamba para Detritos  Cap.: 5m³ e carga 8 toleladas</v>
          </cell>
          <cell r="C76" t="str">
            <v>Cotação</v>
          </cell>
          <cell r="D76" t="str">
            <v>un</v>
          </cell>
          <cell r="E76">
            <v>2</v>
          </cell>
          <cell r="F76">
            <v>6789.75</v>
          </cell>
          <cell r="G76">
            <v>13579.5</v>
          </cell>
          <cell r="H76">
            <v>0.16500000000000026</v>
          </cell>
          <cell r="I76">
            <v>7910.05</v>
          </cell>
          <cell r="J76">
            <v>15820.1</v>
          </cell>
        </row>
        <row r="77">
          <cell r="A77" t="str">
            <v>11.8.3</v>
          </cell>
          <cell r="B77" t="str">
            <v>Comporta em Aço Inox H=2.00m e L=2.20m</v>
          </cell>
          <cell r="C77" t="str">
            <v>Cotação</v>
          </cell>
          <cell r="D77" t="str">
            <v>un</v>
          </cell>
          <cell r="E77">
            <v>2</v>
          </cell>
          <cell r="F77">
            <v>95659.28</v>
          </cell>
          <cell r="G77">
            <v>191318.56</v>
          </cell>
          <cell r="H77">
            <v>0.16500000000000026</v>
          </cell>
          <cell r="I77">
            <v>111443.06</v>
          </cell>
          <cell r="J77">
            <v>222886.12</v>
          </cell>
        </row>
        <row r="78">
          <cell r="A78" t="str">
            <v>11.8.4</v>
          </cell>
          <cell r="B78" t="str">
            <v>Comporta em Aço Inox H=2.00m e L=2.00m</v>
          </cell>
          <cell r="C78" t="str">
            <v>Cotação</v>
          </cell>
          <cell r="D78" t="str">
            <v>un</v>
          </cell>
          <cell r="E78">
            <v>2</v>
          </cell>
          <cell r="F78">
            <v>87926.39</v>
          </cell>
          <cell r="G78">
            <v>175852.78</v>
          </cell>
          <cell r="H78">
            <v>0.16500000000000026</v>
          </cell>
          <cell r="I78">
            <v>102434.24000000001</v>
          </cell>
          <cell r="J78">
            <v>204868.48000000001</v>
          </cell>
        </row>
        <row r="79">
          <cell r="A79" t="str">
            <v>11.8.5</v>
          </cell>
          <cell r="B79" t="str">
            <v>Comporta em Aço Inox H=2.00m e L=2.00m</v>
          </cell>
          <cell r="C79" t="str">
            <v>Cotação</v>
          </cell>
          <cell r="D79" t="str">
            <v>un</v>
          </cell>
          <cell r="E79">
            <v>2</v>
          </cell>
          <cell r="F79">
            <v>87926.39</v>
          </cell>
          <cell r="G79">
            <v>175852.78</v>
          </cell>
          <cell r="H79">
            <v>0.16500000000000026</v>
          </cell>
          <cell r="I79">
            <v>102434.24000000001</v>
          </cell>
          <cell r="J79">
            <v>204868.48000000001</v>
          </cell>
        </row>
        <row r="80">
          <cell r="A80" t="str">
            <v>11.8.6</v>
          </cell>
          <cell r="B80" t="str">
            <v>Comportas em Aço Inox H=2.00m e L=1,00m</v>
          </cell>
          <cell r="C80" t="str">
            <v>Cotação</v>
          </cell>
          <cell r="D80" t="str">
            <v>un</v>
          </cell>
          <cell r="E80">
            <v>4</v>
          </cell>
          <cell r="F80">
            <v>47818.06</v>
          </cell>
          <cell r="G80">
            <v>191272.24</v>
          </cell>
          <cell r="H80">
            <v>0.16500000000000026</v>
          </cell>
          <cell r="I80">
            <v>55708.03</v>
          </cell>
          <cell r="J80">
            <v>222832.12</v>
          </cell>
        </row>
        <row r="81">
          <cell r="A81" t="str">
            <v>11.8.7</v>
          </cell>
          <cell r="B81" t="str">
            <v>Gradeamendo mecanizado de canal - GRM 900l/s com retenção de sólidos de 10mm</v>
          </cell>
          <cell r="C81" t="str">
            <v>Cotação</v>
          </cell>
          <cell r="D81" t="str">
            <v>un</v>
          </cell>
          <cell r="E81">
            <v>1</v>
          </cell>
          <cell r="F81">
            <v>440634.98</v>
          </cell>
          <cell r="G81">
            <v>440634.98</v>
          </cell>
          <cell r="H81">
            <v>0.16500000000000026</v>
          </cell>
          <cell r="I81">
            <v>513339.75</v>
          </cell>
          <cell r="J81">
            <v>513339.75</v>
          </cell>
        </row>
        <row r="82">
          <cell r="A82" t="str">
            <v>11.8.8</v>
          </cell>
          <cell r="B82" t="str">
            <v>Gradeamento grosseiro - GR A/B Espaçamento 20mm</v>
          </cell>
          <cell r="C82" t="str">
            <v>Cotação</v>
          </cell>
          <cell r="D82" t="str">
            <v>un</v>
          </cell>
          <cell r="E82">
            <v>2</v>
          </cell>
          <cell r="F82">
            <v>59696.33</v>
          </cell>
          <cell r="G82">
            <v>119392.66</v>
          </cell>
          <cell r="H82">
            <v>0.16500000000000026</v>
          </cell>
          <cell r="I82">
            <v>69546.22</v>
          </cell>
          <cell r="J82">
            <v>139092.44</v>
          </cell>
        </row>
        <row r="83">
          <cell r="A83" t="str">
            <v>11.8.9</v>
          </cell>
          <cell r="B83" t="str">
            <v>Calha parshall esgoto bruto - CP 3' 3ft de garganta</v>
          </cell>
          <cell r="C83" t="str">
            <v>Cotação</v>
          </cell>
          <cell r="D83" t="str">
            <v>un</v>
          </cell>
          <cell r="E83">
            <v>1</v>
          </cell>
          <cell r="F83">
            <v>27263.3</v>
          </cell>
          <cell r="G83">
            <v>27263.3</v>
          </cell>
          <cell r="H83">
            <v>0.16500000000000026</v>
          </cell>
          <cell r="I83">
            <v>31761.74</v>
          </cell>
          <cell r="J83">
            <v>31761.74</v>
          </cell>
        </row>
        <row r="84">
          <cell r="A84" t="str">
            <v>11.8.10</v>
          </cell>
          <cell r="B84" t="str">
            <v>Classificador de areia - CLA 50m3/h</v>
          </cell>
          <cell r="C84" t="str">
            <v>Cotação</v>
          </cell>
          <cell r="D84" t="str">
            <v>un</v>
          </cell>
          <cell r="E84">
            <v>1</v>
          </cell>
          <cell r="F84">
            <v>296277.57</v>
          </cell>
          <cell r="G84">
            <v>296277.57</v>
          </cell>
          <cell r="H84">
            <v>0.16500000000000026</v>
          </cell>
          <cell r="I84">
            <v>345163.36</v>
          </cell>
          <cell r="J84">
            <v>345163.36</v>
          </cell>
        </row>
        <row r="85">
          <cell r="A85" t="str">
            <v>11.8.11</v>
          </cell>
          <cell r="B85" t="str">
            <v>Ponte removedora do desarenador - PRA A/B 2,4m/min</v>
          </cell>
          <cell r="C85" t="str">
            <v>Cotação</v>
          </cell>
          <cell r="D85" t="str">
            <v>un</v>
          </cell>
          <cell r="E85">
            <v>2</v>
          </cell>
          <cell r="F85">
            <v>843054.74</v>
          </cell>
          <cell r="G85">
            <v>1686109.48</v>
          </cell>
          <cell r="H85">
            <v>0.16500000000000026</v>
          </cell>
          <cell r="I85">
            <v>982158.77</v>
          </cell>
          <cell r="J85">
            <v>1964317.54</v>
          </cell>
        </row>
        <row r="86">
          <cell r="A86" t="str">
            <v>11.8.12</v>
          </cell>
          <cell r="B86" t="str">
            <v>Transportador helicoidal do tipo rosca sem eixo 200mmx2,80m</v>
          </cell>
          <cell r="C86" t="str">
            <v>Cotação</v>
          </cell>
          <cell r="D86" t="str">
            <v>un</v>
          </cell>
          <cell r="E86">
            <v>1</v>
          </cell>
          <cell r="F86">
            <v>219357.05</v>
          </cell>
          <cell r="G86">
            <v>219357.05</v>
          </cell>
          <cell r="H86">
            <v>0.16500000000000026</v>
          </cell>
          <cell r="I86">
            <v>255550.96</v>
          </cell>
          <cell r="J86">
            <v>255550.96</v>
          </cell>
        </row>
        <row r="87">
          <cell r="A87" t="str">
            <v>11.8.13</v>
          </cell>
          <cell r="B87" t="str">
            <v>Trilho Tr25 em Aço com conjunto de talas e presilhas</v>
          </cell>
          <cell r="C87" t="str">
            <v>Cotação</v>
          </cell>
          <cell r="D87" t="str">
            <v>m</v>
          </cell>
          <cell r="E87">
            <v>127.2</v>
          </cell>
          <cell r="F87">
            <v>420.96</v>
          </cell>
          <cell r="G87">
            <v>53546.11</v>
          </cell>
          <cell r="H87">
            <v>0.16500000000000026</v>
          </cell>
          <cell r="I87">
            <v>490.41</v>
          </cell>
          <cell r="J87">
            <v>62380.15</v>
          </cell>
        </row>
        <row r="88">
          <cell r="A88"/>
          <cell r="B88"/>
          <cell r="C88"/>
          <cell r="D88"/>
          <cell r="E88"/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</row>
        <row r="89">
          <cell r="A89" t="str">
            <v>11.9</v>
          </cell>
          <cell r="B89" t="str">
            <v>FORNECIMENTO DE TUBULAÇÕES E CONEXÕES</v>
          </cell>
          <cell r="C89"/>
          <cell r="D89"/>
          <cell r="E89"/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</row>
        <row r="90">
          <cell r="A90" t="str">
            <v>11.9.1</v>
          </cell>
          <cell r="B90" t="str">
            <v>Esgoto em tratamento</v>
          </cell>
          <cell r="C90"/>
          <cell r="D90"/>
          <cell r="E90"/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</row>
        <row r="91">
          <cell r="A91" t="str">
            <v>11.9.1.1</v>
          </cell>
          <cell r="B91" t="str">
            <v>Conj. Parafuso e Porca M24 x 110mm em aço galvanizado a fogo, conf. NBR 7675</v>
          </cell>
          <cell r="C91" t="str">
            <v>Cotação</v>
          </cell>
          <cell r="D91" t="str">
            <v>un</v>
          </cell>
          <cell r="E91">
            <v>32</v>
          </cell>
          <cell r="F91">
            <v>50.6</v>
          </cell>
          <cell r="G91">
            <v>1619.2</v>
          </cell>
          <cell r="H91">
            <v>0.16500000000000026</v>
          </cell>
          <cell r="I91">
            <v>58.94</v>
          </cell>
          <cell r="J91">
            <v>1886.08</v>
          </cell>
        </row>
        <row r="92">
          <cell r="A92" t="str">
            <v>11.9.1.2</v>
          </cell>
          <cell r="B92" t="str">
            <v>Conj. Parafuso e Porca M30 x 140mm em aço galvanizado a fogo, conf. NBR 7675</v>
          </cell>
          <cell r="C92" t="str">
            <v>Cotação</v>
          </cell>
          <cell r="D92" t="str">
            <v>un</v>
          </cell>
          <cell r="E92">
            <v>96</v>
          </cell>
          <cell r="F92">
            <v>97.54</v>
          </cell>
          <cell r="G92">
            <v>9363.84</v>
          </cell>
          <cell r="H92">
            <v>0.16500000000000026</v>
          </cell>
          <cell r="I92">
            <v>113.63</v>
          </cell>
          <cell r="J92">
            <v>10908.48</v>
          </cell>
        </row>
        <row r="93">
          <cell r="A93" t="str">
            <v>11.9.1.3</v>
          </cell>
          <cell r="B93" t="str">
            <v>Conj. Parafuso e Porca M33 x 150mm em aço galvanizado a fogo, conf. NBR 7675</v>
          </cell>
          <cell r="C93" t="str">
            <v>Cotação</v>
          </cell>
          <cell r="D93" t="str">
            <v>un</v>
          </cell>
          <cell r="E93">
            <v>28</v>
          </cell>
          <cell r="F93">
            <v>147.87</v>
          </cell>
          <cell r="G93">
            <v>4140.3599999999997</v>
          </cell>
          <cell r="H93">
            <v>0.16500000000000026</v>
          </cell>
          <cell r="I93">
            <v>172.26</v>
          </cell>
          <cell r="J93">
            <v>4823.28</v>
          </cell>
        </row>
        <row r="94">
          <cell r="A94" t="str">
            <v>11.9.1.4</v>
          </cell>
          <cell r="B94" t="str">
            <v>Junta de vedação (arruela lisa) SBR esp 3,0mm para flange DN 400</v>
          </cell>
          <cell r="C94" t="str">
            <v>Cotação</v>
          </cell>
          <cell r="D94" t="str">
            <v>un</v>
          </cell>
          <cell r="E94">
            <v>2</v>
          </cell>
          <cell r="F94">
            <v>616.46</v>
          </cell>
          <cell r="G94">
            <v>1232.92</v>
          </cell>
          <cell r="H94">
            <v>0.16500000000000026</v>
          </cell>
          <cell r="I94">
            <v>718.17</v>
          </cell>
          <cell r="J94">
            <v>1436.34</v>
          </cell>
        </row>
        <row r="95">
          <cell r="A95" t="str">
            <v>11.9.1.5</v>
          </cell>
          <cell r="B95" t="str">
            <v>Junta de vedação (arruela lisa) SBR esp 3,0mm para flange DN 800</v>
          </cell>
          <cell r="C95" t="str">
            <v>Cotação</v>
          </cell>
          <cell r="D95" t="str">
            <v>un</v>
          </cell>
          <cell r="E95">
            <v>4</v>
          </cell>
          <cell r="F95">
            <v>2059.54</v>
          </cell>
          <cell r="G95">
            <v>8238.16</v>
          </cell>
          <cell r="H95">
            <v>0.16500000000000026</v>
          </cell>
          <cell r="I95">
            <v>2399.36</v>
          </cell>
          <cell r="J95">
            <v>9597.44</v>
          </cell>
        </row>
        <row r="96">
          <cell r="A96" t="str">
            <v>11.9.1.6</v>
          </cell>
          <cell r="B96" t="str">
            <v>Junta de vedação (arruela lisa) SBR esp 3,0mm para flange DN 1000</v>
          </cell>
          <cell r="C96" t="str">
            <v>Cotação</v>
          </cell>
          <cell r="D96" t="str">
            <v>un</v>
          </cell>
          <cell r="E96">
            <v>2</v>
          </cell>
          <cell r="F96">
            <v>2970.06</v>
          </cell>
          <cell r="G96">
            <v>5940.12</v>
          </cell>
          <cell r="H96">
            <v>0.16500000000000026</v>
          </cell>
          <cell r="I96">
            <v>3460.11</v>
          </cell>
          <cell r="J96">
            <v>6920.22</v>
          </cell>
        </row>
        <row r="97">
          <cell r="A97" t="str">
            <v>11.9.1.7</v>
          </cell>
          <cell r="B97" t="str">
            <v xml:space="preserve">Curva 90º Ferro Fundido flange PN10 DN 800mm </v>
          </cell>
          <cell r="C97" t="str">
            <v>Cotação</v>
          </cell>
          <cell r="D97" t="str">
            <v>un</v>
          </cell>
          <cell r="E97">
            <v>2</v>
          </cell>
          <cell r="F97">
            <v>33698.82</v>
          </cell>
          <cell r="G97">
            <v>67397.64</v>
          </cell>
          <cell r="H97">
            <v>0.16500000000000026</v>
          </cell>
          <cell r="I97">
            <v>39259.120000000003</v>
          </cell>
          <cell r="J97">
            <v>78518.240000000005</v>
          </cell>
        </row>
        <row r="98">
          <cell r="A98" t="str">
            <v>11.9.1.8</v>
          </cell>
          <cell r="B98" t="str">
            <v xml:space="preserve">Placa de Redução Ferro Fundido PN10 DN 1000 x DN 800mm </v>
          </cell>
          <cell r="C98" t="str">
            <v>Cotação</v>
          </cell>
          <cell r="D98" t="str">
            <v>un</v>
          </cell>
          <cell r="E98">
            <v>1</v>
          </cell>
          <cell r="F98">
            <v>16773.990000000002</v>
          </cell>
          <cell r="G98">
            <v>16773.990000000002</v>
          </cell>
          <cell r="H98">
            <v>0.16500000000000026</v>
          </cell>
          <cell r="I98">
            <v>19541.689999999999</v>
          </cell>
          <cell r="J98">
            <v>19541.689999999999</v>
          </cell>
        </row>
        <row r="99">
          <cell r="A99" t="str">
            <v>11.9.1.9</v>
          </cell>
          <cell r="B99" t="str">
            <v>Tubo Ferro Fundido Flange PN10 e Ponta L= 2500 mm DN 400mm</v>
          </cell>
          <cell r="C99" t="str">
            <v>Cotação</v>
          </cell>
          <cell r="D99" t="str">
            <v>un</v>
          </cell>
          <cell r="E99">
            <v>1</v>
          </cell>
          <cell r="F99">
            <v>7013.02</v>
          </cell>
          <cell r="G99">
            <v>7013.02</v>
          </cell>
          <cell r="H99">
            <v>0.16500000000000026</v>
          </cell>
          <cell r="I99">
            <v>8170.16</v>
          </cell>
          <cell r="J99">
            <v>8170.16</v>
          </cell>
        </row>
        <row r="100">
          <cell r="A100" t="str">
            <v>11.9.1.10</v>
          </cell>
          <cell r="B100" t="str">
            <v>Tubo Ferro Fundido Flange PN10 e Ponta L= 6000 mm DN 400mm</v>
          </cell>
          <cell r="C100" t="str">
            <v>Cotação</v>
          </cell>
          <cell r="D100" t="str">
            <v>un</v>
          </cell>
          <cell r="E100">
            <v>1</v>
          </cell>
          <cell r="F100">
            <v>13737.65</v>
          </cell>
          <cell r="G100">
            <v>13737.65</v>
          </cell>
          <cell r="H100">
            <v>0.16500000000000026</v>
          </cell>
          <cell r="I100">
            <v>16004.36</v>
          </cell>
          <cell r="J100">
            <v>16004.36</v>
          </cell>
        </row>
        <row r="101">
          <cell r="A101" t="str">
            <v>11.9.1.11</v>
          </cell>
          <cell r="B101" t="str">
            <v>Tubo Ferro Fundido Flange PN10 L= 340 mm DN 800mm</v>
          </cell>
          <cell r="C101" t="str">
            <v>Cotação</v>
          </cell>
          <cell r="D101" t="str">
            <v>un</v>
          </cell>
          <cell r="E101">
            <v>1</v>
          </cell>
          <cell r="F101">
            <v>27824.62</v>
          </cell>
          <cell r="G101">
            <v>27824.62</v>
          </cell>
          <cell r="H101">
            <v>0.16500000000000026</v>
          </cell>
          <cell r="I101">
            <v>32415.68</v>
          </cell>
          <cell r="J101">
            <v>32415.68</v>
          </cell>
        </row>
        <row r="102">
          <cell r="A102" t="str">
            <v>11.9.1.12</v>
          </cell>
          <cell r="B102" t="str">
            <v>Tubo Ferro Fundido Flange PN10 L= 516 mm DN 800mm</v>
          </cell>
          <cell r="C102" t="str">
            <v>Cotação</v>
          </cell>
          <cell r="D102" t="str">
            <v>un</v>
          </cell>
          <cell r="E102">
            <v>1</v>
          </cell>
          <cell r="F102">
            <v>27824.62</v>
          </cell>
          <cell r="G102">
            <v>27824.62</v>
          </cell>
          <cell r="H102">
            <v>0.16500000000000026</v>
          </cell>
          <cell r="I102">
            <v>32415.68</v>
          </cell>
          <cell r="J102">
            <v>32415.68</v>
          </cell>
        </row>
        <row r="103">
          <cell r="A103" t="str">
            <v>11.9.1.13</v>
          </cell>
          <cell r="B103" t="str">
            <v>Tubo Ferro Fundido Flange PN10 L= 561 mm DN 1000mm</v>
          </cell>
          <cell r="C103" t="str">
            <v>Cotação</v>
          </cell>
          <cell r="D103" t="str">
            <v>un</v>
          </cell>
          <cell r="E103">
            <v>1</v>
          </cell>
          <cell r="F103">
            <v>41342.22</v>
          </cell>
          <cell r="G103">
            <v>41342.22</v>
          </cell>
          <cell r="H103">
            <v>0.16500000000000026</v>
          </cell>
          <cell r="I103">
            <v>48163.68</v>
          </cell>
          <cell r="J103">
            <v>48163.68</v>
          </cell>
        </row>
        <row r="104">
          <cell r="A104"/>
          <cell r="B104"/>
          <cell r="C104"/>
          <cell r="D104"/>
          <cell r="E104"/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</row>
        <row r="105">
          <cell r="A105" t="str">
            <v>11.9.2</v>
          </cell>
          <cell r="B105" t="str">
            <v>Esgoto Cloacal</v>
          </cell>
          <cell r="C105"/>
          <cell r="D105"/>
          <cell r="E105"/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</row>
        <row r="106">
          <cell r="A106" t="str">
            <v>11.2.1.1</v>
          </cell>
          <cell r="B106" t="str">
            <v>Conj. Parafuso e Porca M20 x 90mm em aço galvanizado a fogo, conf. NBR 7675</v>
          </cell>
          <cell r="C106" t="str">
            <v>Cotação</v>
          </cell>
          <cell r="D106" t="str">
            <v>un</v>
          </cell>
          <cell r="E106">
            <v>128</v>
          </cell>
          <cell r="F106">
            <v>35.43</v>
          </cell>
          <cell r="G106">
            <v>4535.04</v>
          </cell>
          <cell r="H106">
            <v>0.16500000000000026</v>
          </cell>
          <cell r="I106">
            <v>41.27</v>
          </cell>
          <cell r="J106">
            <v>5282.56</v>
          </cell>
        </row>
        <row r="107">
          <cell r="A107" t="str">
            <v>11.2.1.2</v>
          </cell>
          <cell r="B107" t="str">
            <v>Conj. Parafuso e Porca M20 x 90mm em aço galvanizado a fogo, conf. NBR 7675</v>
          </cell>
          <cell r="C107" t="str">
            <v>Cotação</v>
          </cell>
          <cell r="D107" t="str">
            <v>un</v>
          </cell>
          <cell r="E107">
            <v>16</v>
          </cell>
          <cell r="F107">
            <v>35.43</v>
          </cell>
          <cell r="G107">
            <v>566.88</v>
          </cell>
          <cell r="H107">
            <v>0.16500000000000026</v>
          </cell>
          <cell r="I107">
            <v>41.27</v>
          </cell>
          <cell r="J107">
            <v>660.32</v>
          </cell>
        </row>
        <row r="108">
          <cell r="A108" t="str">
            <v>11.2.1.3</v>
          </cell>
          <cell r="B108" t="str">
            <v xml:space="preserve">Curva 45º Ferro Fundido flange PN10 DN 200mm </v>
          </cell>
          <cell r="C108" t="str">
            <v>Cotação</v>
          </cell>
          <cell r="D108" t="str">
            <v>un</v>
          </cell>
          <cell r="E108">
            <v>2</v>
          </cell>
          <cell r="F108">
            <v>978.61</v>
          </cell>
          <cell r="G108">
            <v>1957.22</v>
          </cell>
          <cell r="H108">
            <v>0.16500000000000026</v>
          </cell>
          <cell r="I108">
            <v>1140.08</v>
          </cell>
          <cell r="J108">
            <v>2280.16</v>
          </cell>
        </row>
        <row r="109">
          <cell r="A109" t="str">
            <v>11.2.1.4</v>
          </cell>
          <cell r="B109" t="str">
            <v xml:space="preserve">Curva 90º Ferro Fundido flange PN10 DN 200mm </v>
          </cell>
          <cell r="C109" t="str">
            <v>Cotação</v>
          </cell>
          <cell r="D109" t="str">
            <v>un</v>
          </cell>
          <cell r="E109">
            <v>2</v>
          </cell>
          <cell r="F109">
            <v>993.36</v>
          </cell>
          <cell r="G109">
            <v>1986.72</v>
          </cell>
          <cell r="H109">
            <v>0.16500000000000026</v>
          </cell>
          <cell r="I109">
            <v>1157.26</v>
          </cell>
          <cell r="J109">
            <v>2314.52</v>
          </cell>
        </row>
        <row r="110">
          <cell r="A110" t="str">
            <v>11.2.1.5</v>
          </cell>
          <cell r="B110" t="str">
            <v xml:space="preserve">Toco Ferro Fundido sem aba de vedação Flange PN10 L=500mm DN 200mm </v>
          </cell>
          <cell r="C110" t="str">
            <v>Cotação</v>
          </cell>
          <cell r="D110" t="str">
            <v>un</v>
          </cell>
          <cell r="E110">
            <v>2</v>
          </cell>
          <cell r="F110">
            <v>1181.7</v>
          </cell>
          <cell r="G110">
            <v>2363.4</v>
          </cell>
          <cell r="H110">
            <v>0.16500000000000026</v>
          </cell>
          <cell r="I110">
            <v>1376.68</v>
          </cell>
          <cell r="J110">
            <v>2753.36</v>
          </cell>
        </row>
        <row r="111">
          <cell r="A111" t="str">
            <v>11.2.1.6</v>
          </cell>
          <cell r="B111" t="str">
            <v>Tubo Ferro Fundido Flange PN10 L= 496 mm DN 200mm</v>
          </cell>
          <cell r="C111" t="str">
            <v>Cotação</v>
          </cell>
          <cell r="D111" t="str">
            <v>un</v>
          </cell>
          <cell r="E111">
            <v>1</v>
          </cell>
          <cell r="F111">
            <v>3382.63</v>
          </cell>
          <cell r="G111">
            <v>3382.63</v>
          </cell>
          <cell r="H111">
            <v>0.16500000000000026</v>
          </cell>
          <cell r="I111">
            <v>3940.76</v>
          </cell>
          <cell r="J111">
            <v>3940.76</v>
          </cell>
        </row>
        <row r="112">
          <cell r="A112" t="str">
            <v>11.2.1.7</v>
          </cell>
          <cell r="B112" t="str">
            <v>Tubo Ferro Fundido Flange PN10 L= 667 mm DN 200mm</v>
          </cell>
          <cell r="C112" t="str">
            <v>Cotação</v>
          </cell>
          <cell r="D112" t="str">
            <v>un</v>
          </cell>
          <cell r="E112">
            <v>1</v>
          </cell>
          <cell r="F112">
            <v>3382.63</v>
          </cell>
          <cell r="G112">
            <v>3382.63</v>
          </cell>
          <cell r="H112">
            <v>0.16500000000000026</v>
          </cell>
          <cell r="I112">
            <v>3940.76</v>
          </cell>
          <cell r="J112">
            <v>3940.76</v>
          </cell>
        </row>
        <row r="113">
          <cell r="A113" t="str">
            <v>11.2.1.8</v>
          </cell>
          <cell r="B113" t="str">
            <v>Tubo Ferro Fundido Flange PN10 L= 1000 mm DN 200mm</v>
          </cell>
          <cell r="C113" t="str">
            <v>Cotação</v>
          </cell>
          <cell r="D113" t="str">
            <v>un</v>
          </cell>
          <cell r="E113">
            <v>1</v>
          </cell>
          <cell r="F113">
            <v>3382.63</v>
          </cell>
          <cell r="G113">
            <v>3382.63</v>
          </cell>
          <cell r="H113">
            <v>0.16500000000000026</v>
          </cell>
          <cell r="I113">
            <v>3940.76</v>
          </cell>
          <cell r="J113">
            <v>3940.76</v>
          </cell>
        </row>
        <row r="114">
          <cell r="A114" t="str">
            <v>11.2.1.9</v>
          </cell>
          <cell r="B114" t="str">
            <v>Tubo Ferro Fundido Flange PN10 L= 1287 mm DN 200mm</v>
          </cell>
          <cell r="C114" t="str">
            <v>Cotação</v>
          </cell>
          <cell r="D114" t="str">
            <v>un</v>
          </cell>
          <cell r="E114">
            <v>1</v>
          </cell>
          <cell r="F114">
            <v>3846.93</v>
          </cell>
          <cell r="G114">
            <v>3846.93</v>
          </cell>
          <cell r="H114">
            <v>0.16500000000000026</v>
          </cell>
          <cell r="I114">
            <v>4481.67</v>
          </cell>
          <cell r="J114">
            <v>4481.67</v>
          </cell>
        </row>
        <row r="115">
          <cell r="A115" t="str">
            <v>11.2.1.10</v>
          </cell>
          <cell r="B115" t="str">
            <v>Tubo Ferro Fundido Flange PN10 L= 1432 mm DN 200mm</v>
          </cell>
          <cell r="C115" t="str">
            <v>Cotação</v>
          </cell>
          <cell r="D115" t="str">
            <v>un</v>
          </cell>
          <cell r="E115">
            <v>1</v>
          </cell>
          <cell r="F115">
            <v>3846.93</v>
          </cell>
          <cell r="G115">
            <v>3846.93</v>
          </cell>
          <cell r="H115">
            <v>0.16500000000000026</v>
          </cell>
          <cell r="I115">
            <v>4481.67</v>
          </cell>
          <cell r="J115">
            <v>4481.67</v>
          </cell>
        </row>
        <row r="116">
          <cell r="A116" t="str">
            <v>11.2.1.11</v>
          </cell>
          <cell r="B116" t="str">
            <v>Tubo Ferro Fundido Flange PN10 L= 1436 mm DN 200mm</v>
          </cell>
          <cell r="C116" t="str">
            <v>Cotação</v>
          </cell>
          <cell r="D116" t="str">
            <v>un</v>
          </cell>
          <cell r="E116">
            <v>1</v>
          </cell>
          <cell r="F116">
            <v>3846.93</v>
          </cell>
          <cell r="G116">
            <v>3846.93</v>
          </cell>
          <cell r="H116">
            <v>0.16500000000000026</v>
          </cell>
          <cell r="I116">
            <v>4481.67</v>
          </cell>
          <cell r="J116">
            <v>4481.67</v>
          </cell>
        </row>
        <row r="117">
          <cell r="A117" t="str">
            <v>11.2.1.12</v>
          </cell>
          <cell r="B117" t="str">
            <v xml:space="preserve">Tê 90º Ferro Fundido flange PN10 DN 200mm </v>
          </cell>
          <cell r="C117" t="str">
            <v>Cotação</v>
          </cell>
          <cell r="D117" t="str">
            <v>un</v>
          </cell>
          <cell r="E117">
            <v>2</v>
          </cell>
          <cell r="F117">
            <v>1436.92</v>
          </cell>
          <cell r="G117">
            <v>2873.84</v>
          </cell>
          <cell r="H117">
            <v>0.16500000000000026</v>
          </cell>
          <cell r="I117">
            <v>1674.01</v>
          </cell>
          <cell r="J117">
            <v>3348.02</v>
          </cell>
        </row>
        <row r="118">
          <cell r="A118" t="str">
            <v>11.2.1.13</v>
          </cell>
          <cell r="B118" t="str">
            <v>Joelho 45º Coletor de Esgoto PVC JEI DN 100m</v>
          </cell>
          <cell r="C118">
            <v>42686</v>
          </cell>
          <cell r="D118" t="str">
            <v>un</v>
          </cell>
          <cell r="E118">
            <v>2</v>
          </cell>
          <cell r="F118">
            <v>83.4</v>
          </cell>
          <cell r="G118">
            <v>166.8</v>
          </cell>
          <cell r="H118">
            <v>0.16500000000000026</v>
          </cell>
          <cell r="I118">
            <v>97.16</v>
          </cell>
          <cell r="J118">
            <v>194.32</v>
          </cell>
        </row>
        <row r="119">
          <cell r="A119" t="str">
            <v>11.2.1.14</v>
          </cell>
          <cell r="B119" t="str">
            <v>Joelho 90º Coletor de Esgoto PVC JEI DN 200mm</v>
          </cell>
          <cell r="C119">
            <v>42695</v>
          </cell>
          <cell r="D119" t="str">
            <v>un</v>
          </cell>
          <cell r="E119">
            <v>2</v>
          </cell>
          <cell r="F119">
            <v>346.9</v>
          </cell>
          <cell r="G119">
            <v>693.8</v>
          </cell>
          <cell r="H119">
            <v>0.16500000000000026</v>
          </cell>
          <cell r="I119">
            <v>404.13</v>
          </cell>
          <cell r="J119">
            <v>808.26</v>
          </cell>
        </row>
        <row r="120">
          <cell r="A120" t="str">
            <v>11.2.1.15</v>
          </cell>
          <cell r="B120" t="str">
            <v>Tubo Coletor de Esgoto PVC JEI DN 100 mm</v>
          </cell>
          <cell r="C120">
            <v>36365</v>
          </cell>
          <cell r="D120" t="str">
            <v>m</v>
          </cell>
          <cell r="E120">
            <v>3.32</v>
          </cell>
          <cell r="F120">
            <v>46.56</v>
          </cell>
          <cell r="G120">
            <v>154.57</v>
          </cell>
          <cell r="H120">
            <v>0.16500000000000026</v>
          </cell>
          <cell r="I120">
            <v>54.24</v>
          </cell>
          <cell r="J120">
            <v>180.07</v>
          </cell>
        </row>
        <row r="121">
          <cell r="A121" t="str">
            <v>11.2.1.16</v>
          </cell>
          <cell r="B121" t="str">
            <v>Tubo Coletor de Esgoto PVC JEI DN 200 mm</v>
          </cell>
          <cell r="C121">
            <v>41930</v>
          </cell>
          <cell r="D121" t="str">
            <v>m</v>
          </cell>
          <cell r="E121">
            <v>42.96</v>
          </cell>
          <cell r="F121">
            <v>155.09</v>
          </cell>
          <cell r="G121">
            <v>6662.66</v>
          </cell>
          <cell r="H121">
            <v>0.16500000000000026</v>
          </cell>
          <cell r="I121">
            <v>180.67</v>
          </cell>
          <cell r="J121">
            <v>7761.58</v>
          </cell>
        </row>
        <row r="122">
          <cell r="A122"/>
          <cell r="B122"/>
          <cell r="C122"/>
          <cell r="D122"/>
          <cell r="E122"/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</row>
        <row r="123">
          <cell r="A123" t="str">
            <v>11.9.3</v>
          </cell>
          <cell r="B123" t="str">
            <v>Gordura</v>
          </cell>
          <cell r="C123"/>
          <cell r="D123"/>
          <cell r="E123"/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</row>
        <row r="124">
          <cell r="A124" t="str">
            <v>11.9.3.1</v>
          </cell>
          <cell r="B124" t="str">
            <v>Conj. Parafuso e Porca M20 x 90mm em aço galvanizado a fogo, conf. NBR 7675</v>
          </cell>
          <cell r="C124" t="str">
            <v>Cotação</v>
          </cell>
          <cell r="D124" t="str">
            <v>un</v>
          </cell>
          <cell r="E124">
            <v>16</v>
          </cell>
          <cell r="F124">
            <v>35.43</v>
          </cell>
          <cell r="G124">
            <v>566.88</v>
          </cell>
          <cell r="H124">
            <v>0.16500000000000026</v>
          </cell>
          <cell r="I124">
            <v>41.27</v>
          </cell>
          <cell r="J124">
            <v>660.32</v>
          </cell>
        </row>
        <row r="125">
          <cell r="A125" t="str">
            <v>11.9.3.2</v>
          </cell>
          <cell r="B125" t="str">
            <v>Junta de vedação (arruela lisa) SBR esp 3,0mm para flange DN 150</v>
          </cell>
          <cell r="C125" t="str">
            <v>Cotação</v>
          </cell>
          <cell r="D125" t="str">
            <v>un</v>
          </cell>
          <cell r="E125">
            <v>2</v>
          </cell>
          <cell r="F125">
            <v>170.17</v>
          </cell>
          <cell r="G125">
            <v>340.34</v>
          </cell>
          <cell r="H125">
            <v>0.16500000000000026</v>
          </cell>
          <cell r="I125">
            <v>198.24</v>
          </cell>
          <cell r="J125">
            <v>396.48</v>
          </cell>
        </row>
        <row r="126">
          <cell r="A126" t="str">
            <v>11.9.3.3</v>
          </cell>
          <cell r="B126" t="str">
            <v>Funil coletor de gordura em Inox  DN 6''</v>
          </cell>
          <cell r="C126" t="str">
            <v>Cotação</v>
          </cell>
          <cell r="D126" t="str">
            <v>un</v>
          </cell>
          <cell r="E126">
            <v>2</v>
          </cell>
          <cell r="F126">
            <v>12500.63</v>
          </cell>
          <cell r="G126">
            <v>25001.26</v>
          </cell>
          <cell r="H126">
            <v>0.16500000000000026</v>
          </cell>
          <cell r="I126">
            <v>14563.23</v>
          </cell>
          <cell r="J126">
            <v>29126.46</v>
          </cell>
        </row>
        <row r="127">
          <cell r="A127" t="str">
            <v>11.9.3.4</v>
          </cell>
          <cell r="B127" t="str">
            <v>Tubo Ferro Fundido Flange PN10 e Ponta L= 5350 mm DN 150mm</v>
          </cell>
          <cell r="C127" t="str">
            <v>Cotação</v>
          </cell>
          <cell r="D127" t="str">
            <v>un</v>
          </cell>
          <cell r="E127">
            <v>2</v>
          </cell>
          <cell r="F127">
            <v>5360.97</v>
          </cell>
          <cell r="G127">
            <v>10721.94</v>
          </cell>
          <cell r="H127">
            <v>0.16500000000000026</v>
          </cell>
          <cell r="I127">
            <v>6245.53</v>
          </cell>
          <cell r="J127">
            <v>12491.06</v>
          </cell>
        </row>
        <row r="128">
          <cell r="A128"/>
          <cell r="B128"/>
          <cell r="C128"/>
          <cell r="D128"/>
          <cell r="E128"/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 t="str">
            <v/>
          </cell>
        </row>
        <row r="129">
          <cell r="A129" t="str">
            <v>11.9.4</v>
          </cell>
          <cell r="B129" t="str">
            <v>Recalque Esgoto Bruto</v>
          </cell>
          <cell r="C129"/>
          <cell r="D129"/>
          <cell r="E129"/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 t="str">
            <v/>
          </cell>
        </row>
        <row r="130">
          <cell r="A130" t="str">
            <v>11.9.4.1</v>
          </cell>
          <cell r="B130" t="str">
            <v>Conj. Parafuso e Porca M27 x 120mm em aço galvanizado a fogo, conf. NBR 7675</v>
          </cell>
          <cell r="C130" t="str">
            <v>Cotação</v>
          </cell>
          <cell r="D130" t="str">
            <v>un</v>
          </cell>
          <cell r="E130">
            <v>320</v>
          </cell>
          <cell r="F130">
            <v>59.16</v>
          </cell>
          <cell r="G130">
            <v>18931.2</v>
          </cell>
          <cell r="H130">
            <v>0.16500000000000026</v>
          </cell>
          <cell r="I130">
            <v>68.92</v>
          </cell>
          <cell r="J130">
            <v>22054.400000000001</v>
          </cell>
        </row>
        <row r="131">
          <cell r="A131" t="str">
            <v>11.9.4.2</v>
          </cell>
          <cell r="B131" t="str">
            <v>Junta de vedação (arruela lisa) SBR esp 3,0mm para flange DN 600</v>
          </cell>
          <cell r="C131" t="str">
            <v>Cotação</v>
          </cell>
          <cell r="D131" t="str">
            <v>un</v>
          </cell>
          <cell r="E131">
            <v>16</v>
          </cell>
          <cell r="F131">
            <v>1121.6400000000001</v>
          </cell>
          <cell r="G131">
            <v>17946.240000000002</v>
          </cell>
          <cell r="H131">
            <v>0.16500000000000026</v>
          </cell>
          <cell r="I131">
            <v>1306.71</v>
          </cell>
          <cell r="J131">
            <v>20907.36</v>
          </cell>
        </row>
        <row r="132">
          <cell r="A132" t="str">
            <v>11.9.4.3</v>
          </cell>
          <cell r="B132" t="str">
            <v xml:space="preserve">Curva 45º Ferro Fundido flange PN10 DN 600mm </v>
          </cell>
          <cell r="C132" t="str">
            <v>Cotação</v>
          </cell>
          <cell r="D132" t="str">
            <v>un</v>
          </cell>
          <cell r="E132">
            <v>4</v>
          </cell>
          <cell r="F132">
            <v>16541.560000000001</v>
          </cell>
          <cell r="G132">
            <v>66166.240000000005</v>
          </cell>
          <cell r="H132">
            <v>0.16500000000000026</v>
          </cell>
          <cell r="I132">
            <v>19270.91</v>
          </cell>
          <cell r="J132">
            <v>77083.64</v>
          </cell>
        </row>
        <row r="133">
          <cell r="A133" t="str">
            <v>11.9.4.4</v>
          </cell>
          <cell r="B133" t="str">
            <v xml:space="preserve">Curva 90º Ferro Fundido flange PN10 DN 600mm </v>
          </cell>
          <cell r="C133" t="str">
            <v>Cotação</v>
          </cell>
          <cell r="D133" t="str">
            <v>un</v>
          </cell>
          <cell r="E133">
            <v>2</v>
          </cell>
          <cell r="F133">
            <v>19936.37</v>
          </cell>
          <cell r="G133">
            <v>39872.74</v>
          </cell>
          <cell r="H133">
            <v>0.16500000000000026</v>
          </cell>
          <cell r="I133">
            <v>23225.87</v>
          </cell>
          <cell r="J133">
            <v>46451.74</v>
          </cell>
        </row>
        <row r="134">
          <cell r="A134" t="str">
            <v>11.9.4.5</v>
          </cell>
          <cell r="B134" t="str">
            <v xml:space="preserve">Extremidade Ferro Fundido com aba de vedação ponta e flange PN10 L=700mm DN 600mm </v>
          </cell>
          <cell r="C134" t="str">
            <v>Cotação</v>
          </cell>
          <cell r="D134" t="str">
            <v>un</v>
          </cell>
          <cell r="E134">
            <v>2</v>
          </cell>
          <cell r="F134">
            <v>12479.44</v>
          </cell>
          <cell r="G134">
            <v>24958.880000000001</v>
          </cell>
          <cell r="H134">
            <v>0.16500000000000026</v>
          </cell>
          <cell r="I134">
            <v>14538.54</v>
          </cell>
          <cell r="J134">
            <v>29077.08</v>
          </cell>
        </row>
        <row r="135">
          <cell r="A135" t="str">
            <v>11.9.4.6</v>
          </cell>
          <cell r="B135" t="str">
            <v>Tubo Ferro Fundido Flange PN10 e Ponta L= 3398 mm DN 600mm</v>
          </cell>
          <cell r="C135" t="str">
            <v>Cotação</v>
          </cell>
          <cell r="D135" t="str">
            <v>un</v>
          </cell>
          <cell r="E135">
            <v>2</v>
          </cell>
          <cell r="F135">
            <v>15072.39</v>
          </cell>
          <cell r="G135">
            <v>30144.78</v>
          </cell>
          <cell r="H135">
            <v>0.16500000000000026</v>
          </cell>
          <cell r="I135">
            <v>17559.330000000002</v>
          </cell>
          <cell r="J135">
            <v>35118.660000000003</v>
          </cell>
        </row>
        <row r="136">
          <cell r="A136" t="str">
            <v>11.9.4.7</v>
          </cell>
          <cell r="B136" t="str">
            <v>Tubo Ferro Fundido Flange PN10 L= 731 mm DN 600mm</v>
          </cell>
          <cell r="C136" t="str">
            <v>Cotação</v>
          </cell>
          <cell r="D136" t="str">
            <v>un</v>
          </cell>
          <cell r="E136">
            <v>1</v>
          </cell>
          <cell r="F136">
            <v>7192.91</v>
          </cell>
          <cell r="G136">
            <v>7192.91</v>
          </cell>
          <cell r="H136">
            <v>0.16500000000000026</v>
          </cell>
          <cell r="I136">
            <v>8379.74</v>
          </cell>
          <cell r="J136">
            <v>8379.74</v>
          </cell>
        </row>
        <row r="137">
          <cell r="A137" t="str">
            <v>11.9.4.8</v>
          </cell>
          <cell r="B137" t="str">
            <v>Tubo Ferro Fundido Flange PN10 L= 741 mm DN 600mm</v>
          </cell>
          <cell r="C137" t="str">
            <v>Cotação</v>
          </cell>
          <cell r="D137" t="str">
            <v>un</v>
          </cell>
          <cell r="E137">
            <v>1</v>
          </cell>
          <cell r="F137">
            <v>7192.91</v>
          </cell>
          <cell r="G137">
            <v>7192.91</v>
          </cell>
          <cell r="H137">
            <v>0.16500000000000026</v>
          </cell>
          <cell r="I137">
            <v>8379.74</v>
          </cell>
          <cell r="J137">
            <v>8379.74</v>
          </cell>
        </row>
        <row r="138">
          <cell r="A138" t="str">
            <v>11.9.4.9</v>
          </cell>
          <cell r="B138" t="str">
            <v>Tubo Ferro Fundido Flange PN10 L= 1668 mm DN 600mm</v>
          </cell>
          <cell r="C138" t="str">
            <v>Cotação</v>
          </cell>
          <cell r="D138" t="str">
            <v>un</v>
          </cell>
          <cell r="E138">
            <v>1</v>
          </cell>
          <cell r="F138">
            <v>13027.35</v>
          </cell>
          <cell r="G138">
            <v>13027.35</v>
          </cell>
          <cell r="H138">
            <v>0.16500000000000026</v>
          </cell>
          <cell r="I138">
            <v>15176.86</v>
          </cell>
          <cell r="J138">
            <v>15176.86</v>
          </cell>
        </row>
        <row r="139">
          <cell r="A139" t="str">
            <v>11.9.4.10</v>
          </cell>
          <cell r="B139" t="str">
            <v>Tubo Ferro Fundido Flange PN10 L= 1693 mm DN 600mm</v>
          </cell>
          <cell r="C139" t="str">
            <v>Cotação</v>
          </cell>
          <cell r="D139" t="str">
            <v>un</v>
          </cell>
          <cell r="E139">
            <v>1</v>
          </cell>
          <cell r="F139">
            <v>13027.35</v>
          </cell>
          <cell r="G139">
            <v>13027.35</v>
          </cell>
          <cell r="H139">
            <v>0.16500000000000026</v>
          </cell>
          <cell r="I139">
            <v>15176.86</v>
          </cell>
          <cell r="J139">
            <v>15176.86</v>
          </cell>
        </row>
        <row r="140">
          <cell r="A140" t="str">
            <v>11.9.4.11</v>
          </cell>
          <cell r="B140" t="str">
            <v>Tubo Ferro Fundido Flange PN10 L= 6000 mm DN 600mm</v>
          </cell>
          <cell r="C140" t="str">
            <v>Cotação</v>
          </cell>
          <cell r="D140" t="str">
            <v>un</v>
          </cell>
          <cell r="E140">
            <v>2</v>
          </cell>
          <cell r="F140">
            <v>36838.959999999999</v>
          </cell>
          <cell r="G140">
            <v>73677.919999999998</v>
          </cell>
          <cell r="H140">
            <v>0.16500000000000026</v>
          </cell>
          <cell r="I140">
            <v>42917.38</v>
          </cell>
          <cell r="J140">
            <v>85834.76</v>
          </cell>
        </row>
        <row r="141">
          <cell r="A141"/>
          <cell r="B141"/>
          <cell r="C141"/>
          <cell r="D141"/>
          <cell r="E141"/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</row>
        <row r="142">
          <cell r="A142" t="str">
            <v>11.9.5</v>
          </cell>
          <cell r="B142" t="str">
            <v>Água de reuso</v>
          </cell>
          <cell r="C142"/>
          <cell r="D142"/>
          <cell r="E142"/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</row>
        <row r="143">
          <cell r="A143" t="str">
            <v>11.9.5.1</v>
          </cell>
          <cell r="B143" t="str">
            <v>Registro de Gaveta em Latão  DN 1''</v>
          </cell>
          <cell r="C143">
            <v>94495</v>
          </cell>
          <cell r="D143" t="str">
            <v>un</v>
          </cell>
          <cell r="E143">
            <v>1</v>
          </cell>
          <cell r="F143">
            <v>71.37</v>
          </cell>
          <cell r="G143">
            <v>71.37</v>
          </cell>
          <cell r="H143">
            <v>0.24</v>
          </cell>
          <cell r="I143">
            <v>88.49</v>
          </cell>
          <cell r="J143">
            <v>88.49</v>
          </cell>
        </row>
        <row r="144">
          <cell r="A144" t="str">
            <v>11.9.5.2</v>
          </cell>
          <cell r="B144" t="str">
            <v>Registro de Gaveta em Latão  DN 3''</v>
          </cell>
          <cell r="C144">
            <v>94500</v>
          </cell>
          <cell r="D144" t="str">
            <v>un</v>
          </cell>
          <cell r="E144">
            <v>1</v>
          </cell>
          <cell r="F144">
            <v>412.15</v>
          </cell>
          <cell r="G144">
            <v>412.15</v>
          </cell>
          <cell r="H144">
            <v>0.24</v>
          </cell>
          <cell r="I144">
            <v>511.06</v>
          </cell>
          <cell r="J144">
            <v>511.06</v>
          </cell>
        </row>
        <row r="145">
          <cell r="A145" t="str">
            <v>11.9.5.3</v>
          </cell>
          <cell r="B145" t="str">
            <v xml:space="preserve">Adaptador Soldável Curto com Bolsa e Rosca para Registro PVC Água Fria Soldável DN 32mm x 1'' </v>
          </cell>
          <cell r="C145">
            <v>108</v>
          </cell>
          <cell r="D145" t="str">
            <v>un</v>
          </cell>
          <cell r="E145">
            <v>2</v>
          </cell>
          <cell r="F145">
            <v>2.11</v>
          </cell>
          <cell r="G145">
            <v>4.22</v>
          </cell>
          <cell r="H145">
            <v>0.16500000000000026</v>
          </cell>
          <cell r="I145">
            <v>2.4500000000000002</v>
          </cell>
          <cell r="J145">
            <v>4.9000000000000004</v>
          </cell>
        </row>
        <row r="146">
          <cell r="A146" t="str">
            <v>11.9.5.4</v>
          </cell>
          <cell r="B146" t="str">
            <v xml:space="preserve">Adaptador Soldável Curto com Bolsa e Rosca para Registro PVC Água Fria Soldável DN 75mm x 2.1/2'' </v>
          </cell>
          <cell r="C146">
            <v>104</v>
          </cell>
          <cell r="D146" t="str">
            <v>un</v>
          </cell>
          <cell r="E146">
            <v>2</v>
          </cell>
          <cell r="F146">
            <v>22.94</v>
          </cell>
          <cell r="G146">
            <v>45.88</v>
          </cell>
          <cell r="H146">
            <v>0.16500000000000026</v>
          </cell>
          <cell r="I146">
            <v>26.72</v>
          </cell>
          <cell r="J146">
            <v>53.44</v>
          </cell>
        </row>
        <row r="147">
          <cell r="A147" t="str">
            <v>11.9.5.5</v>
          </cell>
          <cell r="B147" t="str">
            <v xml:space="preserve">Joelho 90º PVC Água Fria Soldável DN 32mm </v>
          </cell>
          <cell r="C147">
            <v>3536</v>
          </cell>
          <cell r="D147" t="str">
            <v>un</v>
          </cell>
          <cell r="E147">
            <v>2</v>
          </cell>
          <cell r="F147">
            <v>2.86</v>
          </cell>
          <cell r="G147">
            <v>5.72</v>
          </cell>
          <cell r="H147">
            <v>0.16500000000000026</v>
          </cell>
          <cell r="I147">
            <v>3.33</v>
          </cell>
          <cell r="J147">
            <v>6.66</v>
          </cell>
        </row>
        <row r="148">
          <cell r="A148" t="str">
            <v>11.9.5.6</v>
          </cell>
          <cell r="B148" t="str">
            <v xml:space="preserve">Joelho 90º PVC Água Fria Soldável DN 75mm </v>
          </cell>
          <cell r="C148">
            <v>3511</v>
          </cell>
          <cell r="D148" t="str">
            <v>un</v>
          </cell>
          <cell r="E148">
            <v>2</v>
          </cell>
          <cell r="F148">
            <v>100.73</v>
          </cell>
          <cell r="G148">
            <v>201.46</v>
          </cell>
          <cell r="H148">
            <v>0.16500000000000026</v>
          </cell>
          <cell r="I148">
            <v>117.35</v>
          </cell>
          <cell r="J148">
            <v>234.7</v>
          </cell>
        </row>
        <row r="149">
          <cell r="A149" t="str">
            <v>11.9.5.7</v>
          </cell>
          <cell r="B149" t="str">
            <v xml:space="preserve">União Soldável PVC Água Fria Soldável DN 32mm </v>
          </cell>
          <cell r="C149">
            <v>9895</v>
          </cell>
          <cell r="D149" t="str">
            <v>un</v>
          </cell>
          <cell r="E149">
            <v>1</v>
          </cell>
          <cell r="F149">
            <v>15.88</v>
          </cell>
          <cell r="G149">
            <v>15.88</v>
          </cell>
          <cell r="H149">
            <v>0.16500000000000026</v>
          </cell>
          <cell r="I149">
            <v>18.5</v>
          </cell>
          <cell r="J149">
            <v>18.5</v>
          </cell>
        </row>
        <row r="150">
          <cell r="A150" t="str">
            <v>11.9.5.8</v>
          </cell>
          <cell r="B150" t="str">
            <v xml:space="preserve">União Soldável PVC Água Fria Soldável DN 75mm </v>
          </cell>
          <cell r="C150">
            <v>9909</v>
          </cell>
          <cell r="D150" t="str">
            <v>un</v>
          </cell>
          <cell r="E150">
            <v>1</v>
          </cell>
          <cell r="F150">
            <v>172.76</v>
          </cell>
          <cell r="G150">
            <v>172.76</v>
          </cell>
          <cell r="H150">
            <v>0.16500000000000026</v>
          </cell>
          <cell r="I150">
            <v>201.26</v>
          </cell>
          <cell r="J150">
            <v>201.26</v>
          </cell>
        </row>
        <row r="151">
          <cell r="A151" t="str">
            <v>11.9.5.9</v>
          </cell>
          <cell r="B151" t="str">
            <v>Bomba de lavagem EBLV  4-6m³/h</v>
          </cell>
          <cell r="C151" t="str">
            <v>Cotação</v>
          </cell>
          <cell r="D151" t="str">
            <v>un</v>
          </cell>
          <cell r="E151">
            <v>1</v>
          </cell>
          <cell r="F151">
            <v>1459.9</v>
          </cell>
          <cell r="G151">
            <v>1459.9</v>
          </cell>
          <cell r="H151">
            <v>0.16500000000000026</v>
          </cell>
          <cell r="I151">
            <v>1700.78</v>
          </cell>
          <cell r="J151">
            <v>1700.78</v>
          </cell>
        </row>
        <row r="152">
          <cell r="A152" t="str">
            <v>11.9.5.10</v>
          </cell>
          <cell r="B152" t="str">
            <v>Mangotinho de Latão  DN 1''</v>
          </cell>
          <cell r="C152" t="str">
            <v>Cotação</v>
          </cell>
          <cell r="D152" t="str">
            <v>un</v>
          </cell>
          <cell r="E152">
            <v>1</v>
          </cell>
          <cell r="F152">
            <v>1311.32</v>
          </cell>
          <cell r="G152">
            <v>1311.32</v>
          </cell>
          <cell r="H152">
            <v>0.16500000000000026</v>
          </cell>
          <cell r="I152">
            <v>1527.68</v>
          </cell>
          <cell r="J152">
            <v>1527.68</v>
          </cell>
        </row>
        <row r="153">
          <cell r="A153" t="str">
            <v>11.9.5.11</v>
          </cell>
          <cell r="B153" t="str">
            <v xml:space="preserve">Tubo PVC Água Fria soldável DN 32 mm </v>
          </cell>
          <cell r="C153">
            <v>9869</v>
          </cell>
          <cell r="D153" t="str">
            <v>m</v>
          </cell>
          <cell r="E153">
            <v>9.1300000000000008</v>
          </cell>
          <cell r="F153">
            <v>10.57</v>
          </cell>
          <cell r="G153">
            <v>96.5</v>
          </cell>
          <cell r="H153">
            <v>0.16500000000000026</v>
          </cell>
          <cell r="I153">
            <v>12.31</v>
          </cell>
          <cell r="J153">
            <v>112.39</v>
          </cell>
        </row>
        <row r="154">
          <cell r="A154" t="str">
            <v>11.9.5.12</v>
          </cell>
          <cell r="B154" t="str">
            <v xml:space="preserve">Tubo PVC Água Fria soldável DN 75 mm </v>
          </cell>
          <cell r="C154">
            <v>9871</v>
          </cell>
          <cell r="D154" t="str">
            <v>m</v>
          </cell>
          <cell r="E154">
            <v>9.1999999999999993</v>
          </cell>
          <cell r="F154">
            <v>49.65</v>
          </cell>
          <cell r="G154">
            <v>456.78</v>
          </cell>
          <cell r="H154">
            <v>0.16500000000000026</v>
          </cell>
          <cell r="I154">
            <v>57.84</v>
          </cell>
          <cell r="J154">
            <v>532.12</v>
          </cell>
        </row>
        <row r="155">
          <cell r="A155"/>
          <cell r="B155"/>
          <cell r="C155"/>
          <cell r="D155"/>
          <cell r="E155"/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</row>
        <row r="156">
          <cell r="A156" t="str">
            <v>11.9.6</v>
          </cell>
          <cell r="B156" t="str">
            <v>Ar comprimido</v>
          </cell>
          <cell r="C156"/>
          <cell r="D156"/>
          <cell r="E156"/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 t="str">
            <v/>
          </cell>
        </row>
        <row r="157">
          <cell r="A157" t="str">
            <v>11.9.6.1</v>
          </cell>
          <cell r="B157" t="str">
            <v>Conj. Parafuso e Porca M16 x 80mm em aço galvanizado a fogo, conf. NBR 7675</v>
          </cell>
          <cell r="C157" t="str">
            <v>Cotação</v>
          </cell>
          <cell r="D157" t="str">
            <v>un</v>
          </cell>
          <cell r="E157">
            <v>80</v>
          </cell>
          <cell r="F157">
            <v>20.95</v>
          </cell>
          <cell r="G157">
            <v>1676</v>
          </cell>
          <cell r="H157">
            <v>0.16500000000000026</v>
          </cell>
          <cell r="I157">
            <v>24.4</v>
          </cell>
          <cell r="J157">
            <v>1952</v>
          </cell>
        </row>
        <row r="158">
          <cell r="A158" t="str">
            <v>11.9.6.2</v>
          </cell>
          <cell r="B158" t="str">
            <v>Junta de vedação (arruela lisa) SBR esp 3,0mm para flange DN 100</v>
          </cell>
          <cell r="C158" t="str">
            <v>Cotação</v>
          </cell>
          <cell r="D158" t="str">
            <v>un</v>
          </cell>
          <cell r="E158">
            <v>10</v>
          </cell>
          <cell r="F158">
            <v>103.43</v>
          </cell>
          <cell r="G158">
            <v>1034.3</v>
          </cell>
          <cell r="H158">
            <v>0.16500000000000026</v>
          </cell>
          <cell r="I158">
            <v>120.49</v>
          </cell>
          <cell r="J158">
            <v>1204.9000000000001</v>
          </cell>
        </row>
        <row r="159">
          <cell r="A159" t="str">
            <v>11.9.6.3</v>
          </cell>
          <cell r="B159" t="str">
            <v xml:space="preserve">Curva 90º em Aço Inox c/ pontas DN 4" </v>
          </cell>
          <cell r="C159" t="str">
            <v>Cotação</v>
          </cell>
          <cell r="D159" t="str">
            <v>un</v>
          </cell>
          <cell r="E159">
            <v>6</v>
          </cell>
          <cell r="F159">
            <v>2036.45</v>
          </cell>
          <cell r="G159">
            <v>12218.7</v>
          </cell>
          <cell r="H159">
            <v>0.16500000000000026</v>
          </cell>
          <cell r="I159">
            <v>2372.46</v>
          </cell>
          <cell r="J159">
            <v>14234.76</v>
          </cell>
        </row>
        <row r="160">
          <cell r="A160" t="str">
            <v>11.9.6.4</v>
          </cell>
          <cell r="B160" t="str">
            <v>Tubo em Aço Inox Flange PN10 L= 1355 mm DN 4"</v>
          </cell>
          <cell r="C160" t="str">
            <v>Cotação</v>
          </cell>
          <cell r="D160" t="str">
            <v>un</v>
          </cell>
          <cell r="E160">
            <v>2</v>
          </cell>
          <cell r="F160">
            <v>3548.42</v>
          </cell>
          <cell r="G160">
            <v>7096.84</v>
          </cell>
          <cell r="H160">
            <v>0.16500000000000026</v>
          </cell>
          <cell r="I160">
            <v>4133.8999999999996</v>
          </cell>
          <cell r="J160">
            <v>8267.7999999999993</v>
          </cell>
        </row>
        <row r="161">
          <cell r="A161" t="str">
            <v>11.9.6.5</v>
          </cell>
          <cell r="B161" t="str">
            <v>Tubo em Aço Inox Flange PN10 L= 1506 mm DN 4"</v>
          </cell>
          <cell r="C161" t="str">
            <v>Cotação</v>
          </cell>
          <cell r="D161" t="str">
            <v>un</v>
          </cell>
          <cell r="E161">
            <v>2</v>
          </cell>
          <cell r="F161">
            <v>3673.31</v>
          </cell>
          <cell r="G161">
            <v>7346.62</v>
          </cell>
          <cell r="H161">
            <v>0.16500000000000026</v>
          </cell>
          <cell r="I161">
            <v>4279.3999999999996</v>
          </cell>
          <cell r="J161">
            <v>8558.7999999999993</v>
          </cell>
        </row>
        <row r="162">
          <cell r="A162" t="str">
            <v>11.9.6.6</v>
          </cell>
          <cell r="B162" t="str">
            <v>Tubo em Aço Inox Flange PN10 L= 2300 mm DN 4"</v>
          </cell>
          <cell r="C162" t="str">
            <v>Cotação</v>
          </cell>
          <cell r="D162" t="str">
            <v>un</v>
          </cell>
          <cell r="E162">
            <v>2</v>
          </cell>
          <cell r="F162">
            <v>4324.8900000000003</v>
          </cell>
          <cell r="G162">
            <v>8649.7800000000007</v>
          </cell>
          <cell r="H162">
            <v>0.16500000000000026</v>
          </cell>
          <cell r="I162">
            <v>5038.49</v>
          </cell>
          <cell r="J162">
            <v>10076.98</v>
          </cell>
        </row>
        <row r="163">
          <cell r="A163" t="str">
            <v>11.9.6.7</v>
          </cell>
          <cell r="B163" t="str">
            <v>Tubo em Aço Inox Flange PN10 L= 3465 mm DN 4"</v>
          </cell>
          <cell r="C163" t="str">
            <v>Cotação</v>
          </cell>
          <cell r="D163" t="str">
            <v>un</v>
          </cell>
          <cell r="E163">
            <v>2</v>
          </cell>
          <cell r="F163">
            <v>4714.4799999999996</v>
          </cell>
          <cell r="G163">
            <v>9428.9599999999991</v>
          </cell>
          <cell r="H163">
            <v>0.16500000000000026</v>
          </cell>
          <cell r="I163">
            <v>5492.36</v>
          </cell>
          <cell r="J163">
            <v>10984.72</v>
          </cell>
        </row>
        <row r="164">
          <cell r="A164" t="str">
            <v>11.9.6.8</v>
          </cell>
          <cell r="B164" t="str">
            <v>Tubo em Aço Inox Flange PN10 L= 6000 mm DN 4"</v>
          </cell>
          <cell r="C164" t="str">
            <v>Cotação</v>
          </cell>
          <cell r="D164" t="str">
            <v>un</v>
          </cell>
          <cell r="E164">
            <v>2</v>
          </cell>
          <cell r="F164">
            <v>7362.64</v>
          </cell>
          <cell r="G164">
            <v>14725.28</v>
          </cell>
          <cell r="H164">
            <v>0.16500000000000026</v>
          </cell>
          <cell r="I164">
            <v>8577.4699999999993</v>
          </cell>
          <cell r="J164">
            <v>17154.939999999999</v>
          </cell>
        </row>
        <row r="165">
          <cell r="A165"/>
          <cell r="B165"/>
          <cell r="C165"/>
          <cell r="D165"/>
          <cell r="E165"/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</row>
        <row r="166">
          <cell r="A166" t="str">
            <v>TOTAL</v>
          </cell>
          <cell r="B166"/>
          <cell r="C166" t="str">
            <v>TOTAL  ( R$ )</v>
          </cell>
          <cell r="D166"/>
          <cell r="E166"/>
          <cell r="F166"/>
          <cell r="G166">
            <v>6364260.6500000004</v>
          </cell>
          <cell r="H166"/>
          <cell r="I166"/>
          <cell r="J166">
            <v>7521683.7300000032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12-CAIXA DE RETENÇÃO PLUVIAL ( CRP1+CRP2)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12.1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12.1.1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12.1.1.1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138</v>
          </cell>
          <cell r="F10">
            <v>48.6</v>
          </cell>
          <cell r="G10">
            <v>6706.8</v>
          </cell>
          <cell r="H10">
            <v>0.24</v>
          </cell>
          <cell r="I10">
            <v>60.26</v>
          </cell>
          <cell r="J10">
            <v>8315.8799999999992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12.2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12.2.1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12.2.1.1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1600</v>
          </cell>
          <cell r="F14">
            <v>12.79</v>
          </cell>
          <cell r="G14">
            <v>20464</v>
          </cell>
          <cell r="H14">
            <v>0.24</v>
          </cell>
          <cell r="I14">
            <v>15.85</v>
          </cell>
          <cell r="J14">
            <v>25360</v>
          </cell>
        </row>
        <row r="15">
          <cell r="A15" t="str">
            <v>12.2.2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12.2.2.1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606.66659999999956</v>
          </cell>
          <cell r="F16">
            <v>15.28</v>
          </cell>
          <cell r="G16">
            <v>9269.86</v>
          </cell>
          <cell r="H16">
            <v>0.24</v>
          </cell>
          <cell r="I16">
            <v>18.940000000000001</v>
          </cell>
          <cell r="J16">
            <v>11490.26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12.3</v>
          </cell>
          <cell r="B18" t="str">
            <v>ESCORAMENTO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12.3.1</v>
          </cell>
          <cell r="B19" t="str">
            <v>Escoramento metálico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12.3.1.1</v>
          </cell>
          <cell r="B20" t="str">
            <v>Escoramento com Perfil Metalico</v>
          </cell>
          <cell r="C20">
            <v>101593</v>
          </cell>
          <cell r="D20" t="str">
            <v>m²</v>
          </cell>
          <cell r="E20">
            <v>483</v>
          </cell>
          <cell r="F20">
            <v>94.02</v>
          </cell>
          <cell r="G20">
            <v>45411.66</v>
          </cell>
          <cell r="H20">
            <v>0.24</v>
          </cell>
          <cell r="I20">
            <v>116.58</v>
          </cell>
          <cell r="J20">
            <v>56308.14</v>
          </cell>
        </row>
        <row r="21">
          <cell r="A21" t="str">
            <v/>
          </cell>
          <cell r="B21"/>
          <cell r="C21"/>
          <cell r="D21"/>
          <cell r="E21"/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</row>
        <row r="22">
          <cell r="A22" t="str">
            <v>12.4</v>
          </cell>
          <cell r="B22" t="str">
            <v>ESGOTAMENTO</v>
          </cell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 t="str">
            <v>12.4.1</v>
          </cell>
          <cell r="B23" t="str">
            <v>Esgotamento com bombas</v>
          </cell>
          <cell r="C23"/>
          <cell r="D23"/>
          <cell r="E23"/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</row>
        <row r="24">
          <cell r="A24" t="str">
            <v>12.4.1.1</v>
          </cell>
          <cell r="B24" t="str">
            <v>Esgotamento com bomba auto-escorvante, a gasolina</v>
          </cell>
          <cell r="C24">
            <v>7042</v>
          </cell>
          <cell r="D24" t="str">
            <v>h</v>
          </cell>
          <cell r="E24">
            <v>480</v>
          </cell>
          <cell r="F24">
            <v>21.87</v>
          </cell>
          <cell r="G24">
            <v>10497.6</v>
          </cell>
          <cell r="H24">
            <v>0.24</v>
          </cell>
          <cell r="I24">
            <v>27.11</v>
          </cell>
          <cell r="J24">
            <v>13012.8</v>
          </cell>
        </row>
        <row r="25">
          <cell r="A25" t="str">
            <v/>
          </cell>
          <cell r="B25"/>
          <cell r="C25"/>
          <cell r="D25"/>
          <cell r="E25"/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</row>
        <row r="26">
          <cell r="A26" t="str">
            <v>12.5</v>
          </cell>
          <cell r="B26" t="str">
            <v xml:space="preserve">FUNDAÇÃO E ESTRUTURA </v>
          </cell>
          <cell r="C26"/>
          <cell r="D26"/>
          <cell r="E26"/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</row>
        <row r="27">
          <cell r="A27" t="str">
            <v>12.5.1</v>
          </cell>
          <cell r="B27" t="str">
            <v>Estacas</v>
          </cell>
          <cell r="C27"/>
          <cell r="D27"/>
          <cell r="E27"/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</row>
        <row r="28">
          <cell r="A28" t="str">
            <v>12.5.1.1</v>
          </cell>
          <cell r="B28" t="str">
            <v>Mobilização e Desmobilização Eq. Estacas</v>
          </cell>
          <cell r="C28" t="str">
            <v>Composição</v>
          </cell>
          <cell r="D28" t="str">
            <v>un</v>
          </cell>
          <cell r="E28">
            <v>2</v>
          </cell>
          <cell r="F28">
            <v>2399.52</v>
          </cell>
          <cell r="G28">
            <v>4799.04</v>
          </cell>
          <cell r="H28">
            <v>0.24</v>
          </cell>
          <cell r="I28">
            <v>2975.4</v>
          </cell>
          <cell r="J28">
            <v>5950.8</v>
          </cell>
        </row>
        <row r="29">
          <cell r="A29" t="str">
            <v>12.5.1.2</v>
          </cell>
          <cell r="B29" t="str">
            <v>Estaca hélice contínua, diâmetro de 30 cm, incluso concreto fck=30mpa e armadura mínima (exclusive mobilização, desmobilização e bombeamento)</v>
          </cell>
          <cell r="C29">
            <v>100651</v>
          </cell>
          <cell r="D29" t="str">
            <v>m</v>
          </cell>
          <cell r="E29">
            <v>510</v>
          </cell>
          <cell r="F29">
            <v>142.43</v>
          </cell>
          <cell r="G29">
            <v>72639.3</v>
          </cell>
          <cell r="H29">
            <v>0.24</v>
          </cell>
          <cell r="I29">
            <v>176.61</v>
          </cell>
          <cell r="J29">
            <v>90071.1</v>
          </cell>
        </row>
        <row r="30">
          <cell r="A30" t="str">
            <v>12.5.2</v>
          </cell>
          <cell r="B30" t="str">
            <v>Lastros e Concretos</v>
          </cell>
          <cell r="C30"/>
          <cell r="D30"/>
          <cell r="E30"/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</row>
        <row r="31">
          <cell r="A31" t="str">
            <v>12.5.2.1</v>
          </cell>
          <cell r="B31" t="str">
            <v>Lastro de Brita</v>
          </cell>
          <cell r="C31">
            <v>100322</v>
          </cell>
          <cell r="D31" t="str">
            <v>m³</v>
          </cell>
          <cell r="E31">
            <v>38</v>
          </cell>
          <cell r="F31">
            <v>111.17</v>
          </cell>
          <cell r="G31">
            <v>4224.46</v>
          </cell>
          <cell r="H31">
            <v>0.24</v>
          </cell>
          <cell r="I31">
            <v>137.85</v>
          </cell>
          <cell r="J31">
            <v>5238.3</v>
          </cell>
        </row>
        <row r="32">
          <cell r="A32" t="str">
            <v>12.5.2.2</v>
          </cell>
          <cell r="B32" t="str">
            <v>Lastro de Concreto Magro</v>
          </cell>
          <cell r="C32">
            <v>96620</v>
          </cell>
          <cell r="D32" t="str">
            <v>m³</v>
          </cell>
          <cell r="E32">
            <v>26.55</v>
          </cell>
          <cell r="F32">
            <v>586.77</v>
          </cell>
          <cell r="G32">
            <v>15578.74</v>
          </cell>
          <cell r="H32">
            <v>0.24</v>
          </cell>
          <cell r="I32">
            <v>727.59</v>
          </cell>
          <cell r="J32">
            <v>19317.509999999998</v>
          </cell>
        </row>
        <row r="33">
          <cell r="A33" t="str">
            <v>12.5.2.3.</v>
          </cell>
          <cell r="B33" t="str">
            <v>Concreto estrutural Fck 40MPa</v>
          </cell>
          <cell r="C33">
            <v>34496</v>
          </cell>
          <cell r="D33" t="str">
            <v>m³</v>
          </cell>
          <cell r="E33">
            <v>299.33999999999997</v>
          </cell>
          <cell r="F33">
            <v>554.88</v>
          </cell>
          <cell r="G33">
            <v>166097.76999999999</v>
          </cell>
          <cell r="H33">
            <v>0.16500000000000026</v>
          </cell>
          <cell r="I33">
            <v>646.42999999999995</v>
          </cell>
          <cell r="J33">
            <v>193502.35</v>
          </cell>
        </row>
        <row r="34">
          <cell r="A34" t="str">
            <v>12.5.2.4</v>
          </cell>
          <cell r="B34" t="str">
            <v>Lançamento com uso de Bomba, adensamento e acabamento de Concreto em Estruturas</v>
          </cell>
          <cell r="C34">
            <v>103673</v>
          </cell>
          <cell r="D34" t="str">
            <v>m³</v>
          </cell>
          <cell r="E34">
            <v>325.89</v>
          </cell>
          <cell r="F34">
            <v>40.29</v>
          </cell>
          <cell r="G34">
            <v>13130.1</v>
          </cell>
          <cell r="H34">
            <v>0.24</v>
          </cell>
          <cell r="I34">
            <v>49.95</v>
          </cell>
          <cell r="J34">
            <v>16278.2</v>
          </cell>
        </row>
        <row r="35">
          <cell r="A35" t="str">
            <v>12.5.3</v>
          </cell>
          <cell r="B35" t="str">
            <v>Fôrmas e cimbramentos</v>
          </cell>
          <cell r="C35"/>
          <cell r="D35"/>
          <cell r="E35"/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</row>
        <row r="36">
          <cell r="A36" t="str">
            <v>12.5.3.1</v>
          </cell>
          <cell r="B36" t="str">
            <v>Montagem e desmontagem de fôrma de laje maciça, 4 utilizações.</v>
          </cell>
          <cell r="C36">
            <v>92514</v>
          </cell>
          <cell r="D36" t="str">
            <v>m²</v>
          </cell>
          <cell r="E36">
            <v>882.34</v>
          </cell>
          <cell r="F36">
            <v>70.069999999999993</v>
          </cell>
          <cell r="G36">
            <v>61825.56</v>
          </cell>
          <cell r="H36">
            <v>0.24</v>
          </cell>
          <cell r="I36">
            <v>86.88</v>
          </cell>
          <cell r="J36">
            <v>76657.69</v>
          </cell>
        </row>
        <row r="37">
          <cell r="A37" t="str">
            <v>12.5.4</v>
          </cell>
          <cell r="B37" t="str">
            <v>Armaduras</v>
          </cell>
          <cell r="C37"/>
          <cell r="D37"/>
          <cell r="E37"/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</row>
        <row r="38">
          <cell r="A38" t="str">
            <v>12.5.4.1</v>
          </cell>
          <cell r="B38" t="str">
            <v>Armadura CA - 50 8mm</v>
          </cell>
          <cell r="C38">
            <v>92917</v>
          </cell>
          <cell r="D38" t="str">
            <v>kg</v>
          </cell>
          <cell r="E38">
            <v>126.75</v>
          </cell>
          <cell r="F38">
            <v>14.51</v>
          </cell>
          <cell r="G38">
            <v>1839.14</v>
          </cell>
          <cell r="H38">
            <v>0.24</v>
          </cell>
          <cell r="I38">
            <v>17.989999999999998</v>
          </cell>
          <cell r="J38">
            <v>2280.23</v>
          </cell>
        </row>
        <row r="39">
          <cell r="A39" t="str">
            <v>12.5.4.2</v>
          </cell>
          <cell r="B39" t="str">
            <v>Armadura CA - 50 10mm</v>
          </cell>
          <cell r="C39">
            <v>92919</v>
          </cell>
          <cell r="D39" t="str">
            <v>kg</v>
          </cell>
          <cell r="E39">
            <v>19734.75</v>
          </cell>
          <cell r="F39">
            <v>12.77</v>
          </cell>
          <cell r="G39">
            <v>252012.75</v>
          </cell>
          <cell r="H39">
            <v>0.24</v>
          </cell>
          <cell r="I39">
            <v>15.83</v>
          </cell>
          <cell r="J39">
            <v>312401.09000000003</v>
          </cell>
        </row>
        <row r="40">
          <cell r="A40" t="str">
            <v>12.5.4.3</v>
          </cell>
          <cell r="B40" t="str">
            <v>Armadura CA - 50 12,5mm</v>
          </cell>
          <cell r="C40">
            <v>92921</v>
          </cell>
          <cell r="D40" t="str">
            <v>kg</v>
          </cell>
          <cell r="E40">
            <v>312.77999999999997</v>
          </cell>
          <cell r="F40">
            <v>10.62</v>
          </cell>
          <cell r="G40">
            <v>3321.72</v>
          </cell>
          <cell r="H40">
            <v>0.24</v>
          </cell>
          <cell r="I40">
            <v>13.16</v>
          </cell>
          <cell r="J40">
            <v>4116.18</v>
          </cell>
        </row>
        <row r="41">
          <cell r="A41" t="str">
            <v>12.5.4.4</v>
          </cell>
          <cell r="B41" t="str">
            <v>Armadura CA - 50 16mm</v>
          </cell>
          <cell r="C41">
            <v>92922</v>
          </cell>
          <cell r="D41" t="str">
            <v>kg</v>
          </cell>
          <cell r="E41">
            <v>8944.0400000000009</v>
          </cell>
          <cell r="F41">
            <v>10.19</v>
          </cell>
          <cell r="G41">
            <v>91139.76</v>
          </cell>
          <cell r="H41">
            <v>0.24</v>
          </cell>
          <cell r="I41">
            <v>12.63</v>
          </cell>
          <cell r="J41">
            <v>112963.22</v>
          </cell>
        </row>
        <row r="42">
          <cell r="A42" t="str">
            <v>12.5.4.5</v>
          </cell>
          <cell r="B42" t="str">
            <v>Armadura CA - 50 20mm</v>
          </cell>
          <cell r="C42">
            <v>92923</v>
          </cell>
          <cell r="D42" t="str">
            <v>kg</v>
          </cell>
          <cell r="E42">
            <v>291.98</v>
          </cell>
          <cell r="F42">
            <v>11.49</v>
          </cell>
          <cell r="G42">
            <v>3354.85</v>
          </cell>
          <cell r="H42">
            <v>0.24</v>
          </cell>
          <cell r="I42">
            <v>14.24</v>
          </cell>
          <cell r="J42">
            <v>4157.79</v>
          </cell>
        </row>
        <row r="43">
          <cell r="A43" t="str">
            <v/>
          </cell>
          <cell r="B43"/>
          <cell r="C43"/>
          <cell r="D43"/>
          <cell r="E43"/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</row>
        <row r="44">
          <cell r="A44" t="str">
            <v>12.6</v>
          </cell>
          <cell r="B44" t="str">
            <v>REVESTIMENTO E TRATAMENTO DE SUPERFÍCIES</v>
          </cell>
          <cell r="C44"/>
          <cell r="D44"/>
          <cell r="E44"/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</row>
        <row r="45">
          <cell r="A45" t="str">
            <v>12.6.1</v>
          </cell>
          <cell r="B45" t="str">
            <v>Impermeabilização Paredes</v>
          </cell>
          <cell r="C45"/>
          <cell r="D45"/>
          <cell r="E45"/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</row>
        <row r="46">
          <cell r="A46" t="str">
            <v>12.6.1.1</v>
          </cell>
          <cell r="B46" t="str">
            <v>Impermeabilização sistema flexível/ poliuretano</v>
          </cell>
          <cell r="C46">
            <v>98553</v>
          </cell>
          <cell r="D46" t="str">
            <v>m²</v>
          </cell>
          <cell r="E46">
            <v>236</v>
          </cell>
          <cell r="F46">
            <v>139.68</v>
          </cell>
          <cell r="G46">
            <v>32964.480000000003</v>
          </cell>
          <cell r="H46">
            <v>0.24</v>
          </cell>
          <cell r="I46">
            <v>173.2</v>
          </cell>
          <cell r="J46">
            <v>40875.199999999997</v>
          </cell>
        </row>
        <row r="47">
          <cell r="A47" t="str">
            <v>12.6.2</v>
          </cell>
          <cell r="B47" t="str">
            <v>Impermeabilização Lajes</v>
          </cell>
          <cell r="C47"/>
          <cell r="D47"/>
          <cell r="E47"/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</row>
        <row r="48">
          <cell r="A48" t="str">
            <v>12.6.2.1</v>
          </cell>
          <cell r="B48" t="str">
            <v>Impermeabilização sistema flexível/ poliuretano</v>
          </cell>
          <cell r="C48">
            <v>98553</v>
          </cell>
          <cell r="D48" t="str">
            <v>m²</v>
          </cell>
          <cell r="E48">
            <v>598</v>
          </cell>
          <cell r="F48">
            <v>139.68</v>
          </cell>
          <cell r="G48">
            <v>83528.639999999999</v>
          </cell>
          <cell r="H48">
            <v>0.24</v>
          </cell>
          <cell r="I48">
            <v>173.2</v>
          </cell>
          <cell r="J48">
            <v>103573.6</v>
          </cell>
        </row>
        <row r="49">
          <cell r="A49" t="str">
            <v/>
          </cell>
          <cell r="B49"/>
          <cell r="C49"/>
          <cell r="D49"/>
          <cell r="E49"/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</row>
        <row r="50">
          <cell r="A50" t="str">
            <v>12.7</v>
          </cell>
          <cell r="B50" t="str">
            <v xml:space="preserve">ESQUADRIAS </v>
          </cell>
          <cell r="C50"/>
          <cell r="D50"/>
          <cell r="E50"/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</row>
        <row r="51">
          <cell r="A51" t="str">
            <v>12.7.1</v>
          </cell>
          <cell r="B51" t="str">
            <v>Esquadrias</v>
          </cell>
          <cell r="C51"/>
          <cell r="D51"/>
          <cell r="E51"/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</row>
        <row r="52">
          <cell r="A52" t="str">
            <v>12.7.1.1</v>
          </cell>
          <cell r="B52" t="str">
            <v>Esquadrias reforço externo em aço cantoneira 2"x3/16", 2 dobradiça 3"x3 1/2" em aço inox e porta cadeado em aço inox - 1.40x1.40</v>
          </cell>
          <cell r="C52" t="str">
            <v>Cotação</v>
          </cell>
          <cell r="D52" t="str">
            <v>un</v>
          </cell>
          <cell r="E52">
            <v>2</v>
          </cell>
          <cell r="F52">
            <v>1323.13</v>
          </cell>
          <cell r="G52">
            <v>2646.26</v>
          </cell>
          <cell r="H52">
            <v>0.16500000000000026</v>
          </cell>
          <cell r="I52">
            <v>1541.44</v>
          </cell>
          <cell r="J52">
            <v>3082.88</v>
          </cell>
        </row>
        <row r="53">
          <cell r="A53" t="str">
            <v/>
          </cell>
          <cell r="B53"/>
          <cell r="C53"/>
          <cell r="D53"/>
          <cell r="E53"/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</row>
        <row r="54">
          <cell r="A54" t="str">
            <v>TOTAL</v>
          </cell>
          <cell r="B54"/>
          <cell r="C54" t="str">
            <v>TOTAL  ( R$ )</v>
          </cell>
          <cell r="D54"/>
          <cell r="E54"/>
          <cell r="F54"/>
          <cell r="G54">
            <v>901452.49</v>
          </cell>
          <cell r="H54"/>
          <cell r="I54"/>
          <cell r="J54">
            <v>1104953.22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13-SOPRADORES SBR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13.1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13.1.1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13.1.1.1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46.62</v>
          </cell>
          <cell r="F10">
            <v>48.6</v>
          </cell>
          <cell r="G10">
            <v>2265.73</v>
          </cell>
          <cell r="H10">
            <v>0.24</v>
          </cell>
          <cell r="I10">
            <v>60.26</v>
          </cell>
          <cell r="J10">
            <v>2809.32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13.2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13.2.1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13.2.1.1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33.75</v>
          </cell>
          <cell r="F14">
            <v>12.79</v>
          </cell>
          <cell r="G14">
            <v>431.66</v>
          </cell>
          <cell r="H14">
            <v>0.24</v>
          </cell>
          <cell r="I14">
            <v>15.85</v>
          </cell>
          <cell r="J14">
            <v>534.92999999999995</v>
          </cell>
        </row>
        <row r="15">
          <cell r="A15" t="str">
            <v>13.2.2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13.2.2.1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1.6875</v>
          </cell>
          <cell r="F16">
            <v>15.28</v>
          </cell>
          <cell r="G16">
            <v>25.78</v>
          </cell>
          <cell r="H16">
            <v>0.24</v>
          </cell>
          <cell r="I16">
            <v>18.940000000000001</v>
          </cell>
          <cell r="J16">
            <v>31.96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13.3</v>
          </cell>
          <cell r="B18" t="str">
            <v xml:space="preserve">FUNDAÇÃO E ESTRUTURA 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13.3.1</v>
          </cell>
          <cell r="B19" t="str">
            <v>Estacas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13.3.1.1</v>
          </cell>
          <cell r="B20" t="str">
            <v>Mobilização e Desmobilização Eq. Estacas</v>
          </cell>
          <cell r="C20" t="str">
            <v>Composição</v>
          </cell>
          <cell r="D20" t="str">
            <v>un</v>
          </cell>
          <cell r="E20">
            <v>1</v>
          </cell>
          <cell r="F20">
            <v>2399.52</v>
          </cell>
          <cell r="G20">
            <v>2399.52</v>
          </cell>
          <cell r="H20">
            <v>0.24</v>
          </cell>
          <cell r="I20">
            <v>2975.4</v>
          </cell>
          <cell r="J20">
            <v>2975.4</v>
          </cell>
        </row>
        <row r="21">
          <cell r="A21" t="str">
            <v>13.3.1.2</v>
          </cell>
          <cell r="B21" t="str">
            <v>Estaca hélice contínua, diâmetro de 30 cm, incluso concreto fck=30mpa e armadura mínima (exclusive mobilização, desmobilização e bombeamento)</v>
          </cell>
          <cell r="C21">
            <v>100651</v>
          </cell>
          <cell r="D21" t="str">
            <v>m</v>
          </cell>
          <cell r="E21">
            <v>72</v>
          </cell>
          <cell r="F21">
            <v>142.43</v>
          </cell>
          <cell r="G21">
            <v>10254.959999999999</v>
          </cell>
          <cell r="H21">
            <v>0.24</v>
          </cell>
          <cell r="I21">
            <v>176.61</v>
          </cell>
          <cell r="J21">
            <v>12715.92</v>
          </cell>
        </row>
        <row r="22">
          <cell r="A22" t="str">
            <v>13.3.2</v>
          </cell>
          <cell r="B22" t="str">
            <v>Lastros e Concretos</v>
          </cell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 t="str">
            <v>13.3.2.1</v>
          </cell>
          <cell r="B23" t="str">
            <v>Lastro de Brita</v>
          </cell>
          <cell r="C23">
            <v>100322</v>
          </cell>
          <cell r="D23" t="str">
            <v>m³</v>
          </cell>
          <cell r="E23">
            <v>11.6</v>
          </cell>
          <cell r="F23">
            <v>111.17</v>
          </cell>
          <cell r="G23">
            <v>1289.57</v>
          </cell>
          <cell r="H23">
            <v>0.24</v>
          </cell>
          <cell r="I23">
            <v>137.85</v>
          </cell>
          <cell r="J23">
            <v>1599.06</v>
          </cell>
        </row>
        <row r="24">
          <cell r="A24" t="str">
            <v>13.3.2.2</v>
          </cell>
          <cell r="B24" t="str">
            <v>Lastro de Concreto Magro</v>
          </cell>
          <cell r="C24">
            <v>96620</v>
          </cell>
          <cell r="D24" t="str">
            <v>m³</v>
          </cell>
          <cell r="E24">
            <v>11.6</v>
          </cell>
          <cell r="F24">
            <v>586.77</v>
          </cell>
          <cell r="G24">
            <v>6806.53</v>
          </cell>
          <cell r="H24">
            <v>0.24</v>
          </cell>
          <cell r="I24">
            <v>727.59</v>
          </cell>
          <cell r="J24">
            <v>8440.0400000000009</v>
          </cell>
        </row>
        <row r="25">
          <cell r="A25" t="str">
            <v>13.3.2.3</v>
          </cell>
          <cell r="B25" t="str">
            <v>Concreto estrutural Fck 25MPa</v>
          </cell>
          <cell r="C25">
            <v>34493</v>
          </cell>
          <cell r="D25" t="str">
            <v>m³</v>
          </cell>
          <cell r="E25">
            <v>70</v>
          </cell>
          <cell r="F25">
            <v>498.67</v>
          </cell>
          <cell r="G25">
            <v>34906.9</v>
          </cell>
          <cell r="H25">
            <v>0.16500000000000026</v>
          </cell>
          <cell r="I25">
            <v>580.95000000000005</v>
          </cell>
          <cell r="J25">
            <v>40666.5</v>
          </cell>
        </row>
        <row r="26">
          <cell r="A26" t="str">
            <v>13.3.2.4</v>
          </cell>
          <cell r="B26" t="str">
            <v>Lançamento com uso de Bomba, adensamento e acabamento de Concreto em Estruturas</v>
          </cell>
          <cell r="C26">
            <v>103673</v>
          </cell>
          <cell r="D26" t="str">
            <v>m³</v>
          </cell>
          <cell r="E26">
            <v>81.599999999999994</v>
          </cell>
          <cell r="F26">
            <v>40.29</v>
          </cell>
          <cell r="G26">
            <v>3287.66</v>
          </cell>
          <cell r="H26">
            <v>0.24</v>
          </cell>
          <cell r="I26">
            <v>49.95</v>
          </cell>
          <cell r="J26">
            <v>4075.92</v>
          </cell>
        </row>
        <row r="27">
          <cell r="A27" t="str">
            <v>13.3.3</v>
          </cell>
          <cell r="B27" t="str">
            <v>Fôrmas e cimbramentos</v>
          </cell>
          <cell r="C27"/>
          <cell r="D27"/>
          <cell r="E27"/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</row>
        <row r="28">
          <cell r="A28" t="str">
            <v>13.3.3.1</v>
          </cell>
          <cell r="B28" t="str">
            <v>Montagem e desmontagem de fôrma de pilares retangulares e estruturas similares, 4 utilizações.</v>
          </cell>
          <cell r="C28">
            <v>92419</v>
          </cell>
          <cell r="D28" t="str">
            <v>m²</v>
          </cell>
          <cell r="E28">
            <v>68.400000000000006</v>
          </cell>
          <cell r="F28">
            <v>95.26</v>
          </cell>
          <cell r="G28">
            <v>6515.78</v>
          </cell>
          <cell r="H28">
            <v>0.24</v>
          </cell>
          <cell r="I28">
            <v>118.12</v>
          </cell>
          <cell r="J28">
            <v>8079.4</v>
          </cell>
        </row>
        <row r="29">
          <cell r="A29" t="str">
            <v>13.3.3.2</v>
          </cell>
          <cell r="B29" t="str">
            <v>Montagem e desmontagem de fôrma de viga, escoramento com garfo de madeira, 4 utilizações.</v>
          </cell>
          <cell r="C29">
            <v>92455</v>
          </cell>
          <cell r="D29" t="str">
            <v>m²</v>
          </cell>
          <cell r="E29">
            <v>255.6</v>
          </cell>
          <cell r="F29">
            <v>169.1</v>
          </cell>
          <cell r="G29">
            <v>43221.96</v>
          </cell>
          <cell r="H29">
            <v>0.24</v>
          </cell>
          <cell r="I29">
            <v>209.68</v>
          </cell>
          <cell r="J29">
            <v>53594.2</v>
          </cell>
        </row>
        <row r="30">
          <cell r="A30" t="str">
            <v>13.3.3.3</v>
          </cell>
          <cell r="B30" t="str">
            <v>Montagem e desmontagem de fôrma de laje maciça, 4 utilizações.</v>
          </cell>
          <cell r="C30">
            <v>92514</v>
          </cell>
          <cell r="D30" t="str">
            <v>m²</v>
          </cell>
          <cell r="E30">
            <v>89.7</v>
          </cell>
          <cell r="F30">
            <v>70.069999999999993</v>
          </cell>
          <cell r="G30">
            <v>6285.27</v>
          </cell>
          <cell r="H30">
            <v>0.24</v>
          </cell>
          <cell r="I30">
            <v>86.88</v>
          </cell>
          <cell r="J30">
            <v>7793.13</v>
          </cell>
        </row>
        <row r="31">
          <cell r="A31" t="str">
            <v>13.3.3.4</v>
          </cell>
          <cell r="B31" t="str">
            <v>Fabricação, montagem e desmontagem de fôrma para bloco de coroamento.</v>
          </cell>
          <cell r="C31">
            <v>96534</v>
          </cell>
          <cell r="D31" t="str">
            <v>m²</v>
          </cell>
          <cell r="E31">
            <v>18.7</v>
          </cell>
          <cell r="F31">
            <v>74.8</v>
          </cell>
          <cell r="G31">
            <v>1398.76</v>
          </cell>
          <cell r="H31">
            <v>0.24</v>
          </cell>
          <cell r="I31">
            <v>92.75</v>
          </cell>
          <cell r="J31">
            <v>1734.42</v>
          </cell>
        </row>
        <row r="32">
          <cell r="A32"/>
          <cell r="B32"/>
          <cell r="C32"/>
          <cell r="D32"/>
          <cell r="E32"/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</row>
        <row r="33">
          <cell r="A33"/>
          <cell r="B33"/>
          <cell r="C33"/>
          <cell r="D33"/>
          <cell r="E33"/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</row>
        <row r="34">
          <cell r="A34" t="str">
            <v>13.3.4</v>
          </cell>
          <cell r="B34" t="str">
            <v>Armaduras</v>
          </cell>
          <cell r="C34"/>
          <cell r="D34"/>
          <cell r="E34"/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</row>
        <row r="35">
          <cell r="A35" t="str">
            <v>13.3.4.1</v>
          </cell>
          <cell r="B35" t="str">
            <v>Armadura CA - 50 6,3mm</v>
          </cell>
          <cell r="C35">
            <v>92916</v>
          </cell>
          <cell r="D35" t="str">
            <v>kg</v>
          </cell>
          <cell r="E35">
            <v>2379.6999999999998</v>
          </cell>
          <cell r="F35">
            <v>15.74</v>
          </cell>
          <cell r="G35">
            <v>37456.47</v>
          </cell>
          <cell r="H35">
            <v>0.24</v>
          </cell>
          <cell r="I35">
            <v>19.510000000000002</v>
          </cell>
          <cell r="J35">
            <v>46427.94</v>
          </cell>
        </row>
        <row r="36">
          <cell r="A36" t="str">
            <v>13.3.4.2</v>
          </cell>
          <cell r="B36" t="str">
            <v>Armadura CA - 50 8mm</v>
          </cell>
          <cell r="C36">
            <v>92917</v>
          </cell>
          <cell r="D36" t="str">
            <v>kg</v>
          </cell>
          <cell r="E36">
            <v>315.10000000000002</v>
          </cell>
          <cell r="F36">
            <v>14.51</v>
          </cell>
          <cell r="G36">
            <v>4572.1000000000004</v>
          </cell>
          <cell r="H36">
            <v>0.24</v>
          </cell>
          <cell r="I36">
            <v>17.989999999999998</v>
          </cell>
          <cell r="J36">
            <v>5668.64</v>
          </cell>
        </row>
        <row r="37">
          <cell r="A37" t="str">
            <v>13.3.4.3</v>
          </cell>
          <cell r="B37" t="str">
            <v>Armadura CA - 50 10mm</v>
          </cell>
          <cell r="C37">
            <v>92919</v>
          </cell>
          <cell r="D37" t="str">
            <v>kg</v>
          </cell>
          <cell r="E37">
            <v>13.8</v>
          </cell>
          <cell r="F37">
            <v>12.77</v>
          </cell>
          <cell r="G37">
            <v>176.22</v>
          </cell>
          <cell r="H37">
            <v>0.24</v>
          </cell>
          <cell r="I37">
            <v>15.83</v>
          </cell>
          <cell r="J37">
            <v>218.45</v>
          </cell>
        </row>
        <row r="38">
          <cell r="A38" t="str">
            <v>13.3.4.4</v>
          </cell>
          <cell r="B38" t="str">
            <v>Armadura CA - 50 12,5mm</v>
          </cell>
          <cell r="C38">
            <v>92921</v>
          </cell>
          <cell r="D38" t="str">
            <v>kg</v>
          </cell>
          <cell r="E38">
            <v>1234.9000000000001</v>
          </cell>
          <cell r="F38">
            <v>10.62</v>
          </cell>
          <cell r="G38">
            <v>13114.63</v>
          </cell>
          <cell r="H38">
            <v>0.24</v>
          </cell>
          <cell r="I38">
            <v>13.16</v>
          </cell>
          <cell r="J38">
            <v>16251.28</v>
          </cell>
        </row>
        <row r="39">
          <cell r="A39" t="str">
            <v>13.3.4.5</v>
          </cell>
          <cell r="B39" t="str">
            <v>Armadura CA - 50 16mm</v>
          </cell>
          <cell r="C39">
            <v>92922</v>
          </cell>
          <cell r="D39" t="str">
            <v>kg</v>
          </cell>
          <cell r="E39">
            <v>577</v>
          </cell>
          <cell r="F39">
            <v>10.19</v>
          </cell>
          <cell r="G39">
            <v>5879.63</v>
          </cell>
          <cell r="H39">
            <v>0.24</v>
          </cell>
          <cell r="I39">
            <v>12.63</v>
          </cell>
          <cell r="J39">
            <v>7287.51</v>
          </cell>
        </row>
        <row r="40">
          <cell r="A40" t="str">
            <v>13.3.4.6</v>
          </cell>
          <cell r="B40" t="str">
            <v>Armadura CA - 50 20mm</v>
          </cell>
          <cell r="C40">
            <v>92923</v>
          </cell>
          <cell r="D40" t="str">
            <v>kg</v>
          </cell>
          <cell r="E40">
            <v>190.4</v>
          </cell>
          <cell r="F40">
            <v>11.49</v>
          </cell>
          <cell r="G40">
            <v>2187.69</v>
          </cell>
          <cell r="H40">
            <v>0.24</v>
          </cell>
          <cell r="I40">
            <v>14.24</v>
          </cell>
          <cell r="J40">
            <v>2711.29</v>
          </cell>
        </row>
        <row r="41">
          <cell r="A41" t="str">
            <v/>
          </cell>
          <cell r="B41"/>
          <cell r="C41"/>
          <cell r="D41"/>
          <cell r="E41"/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</row>
        <row r="42">
          <cell r="A42" t="str">
            <v>13.4</v>
          </cell>
          <cell r="B42" t="str">
            <v>FECHAMENTO</v>
          </cell>
          <cell r="C42"/>
          <cell r="D42"/>
          <cell r="E42"/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</row>
        <row r="43">
          <cell r="A43" t="str">
            <v>13.4.1</v>
          </cell>
          <cell r="B43" t="str">
            <v>Alvenarias</v>
          </cell>
          <cell r="C43"/>
          <cell r="D43"/>
          <cell r="E43"/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</row>
        <row r="44">
          <cell r="A44" t="str">
            <v>13.4.1.1</v>
          </cell>
          <cell r="B44" t="str">
            <v>Alvenaria de vedação externo 30cm, construída tipo eckert, 2 paredes de tijolos com separação de 6cm entre elas.</v>
          </cell>
          <cell r="C44" t="str">
            <v>Composição</v>
          </cell>
          <cell r="D44" t="str">
            <v>m²</v>
          </cell>
          <cell r="E44">
            <v>184.86</v>
          </cell>
          <cell r="F44">
            <v>111.6</v>
          </cell>
          <cell r="G44">
            <v>20630.37</v>
          </cell>
          <cell r="H44">
            <v>0.24</v>
          </cell>
          <cell r="I44">
            <v>138.38</v>
          </cell>
          <cell r="J44">
            <v>25580.92</v>
          </cell>
        </row>
        <row r="45">
          <cell r="A45" t="str">
            <v>13.4.1.2</v>
          </cell>
          <cell r="B45" t="str">
            <v>Alvenaria de vedação de blocos cerâmicos furados na vertical de 9x19x39 cm (espessura 9 cm) e argamassa de assentamento com preparo em betoneira</v>
          </cell>
          <cell r="C45">
            <v>103322</v>
          </cell>
          <cell r="D45" t="str">
            <v>m²</v>
          </cell>
          <cell r="E45">
            <v>3.9</v>
          </cell>
          <cell r="F45">
            <v>55.8</v>
          </cell>
          <cell r="G45">
            <v>217.62</v>
          </cell>
          <cell r="H45">
            <v>0.24</v>
          </cell>
          <cell r="I45">
            <v>69.19</v>
          </cell>
          <cell r="J45">
            <v>269.83999999999997</v>
          </cell>
        </row>
        <row r="46">
          <cell r="A46" t="str">
            <v/>
          </cell>
          <cell r="B46"/>
          <cell r="C46"/>
          <cell r="D46"/>
          <cell r="E46"/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</row>
        <row r="47">
          <cell r="A47" t="str">
            <v>13.4.2</v>
          </cell>
          <cell r="B47" t="str">
            <v>Coberturas</v>
          </cell>
          <cell r="C47"/>
          <cell r="D47"/>
          <cell r="E47"/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</row>
        <row r="48">
          <cell r="A48" t="str">
            <v>13.4.2.1</v>
          </cell>
          <cell r="B48" t="str">
            <v>Telha estrutural kalhetão fibrocimento 8mm</v>
          </cell>
          <cell r="C48">
            <v>94218</v>
          </cell>
          <cell r="D48" t="str">
            <v>m²</v>
          </cell>
          <cell r="E48">
            <v>161.91</v>
          </cell>
          <cell r="F48">
            <v>128.49</v>
          </cell>
          <cell r="G48">
            <v>20803.810000000001</v>
          </cell>
          <cell r="H48">
            <v>0.24</v>
          </cell>
          <cell r="I48">
            <v>159.32</v>
          </cell>
          <cell r="J48">
            <v>25795.5</v>
          </cell>
        </row>
        <row r="49">
          <cell r="A49" t="str">
            <v>13.4.2.2</v>
          </cell>
          <cell r="B49" t="str">
            <v>Cumeeira 9º para telha kalhetão 8mm</v>
          </cell>
          <cell r="C49" t="str">
            <v>Cotação</v>
          </cell>
          <cell r="D49" t="str">
            <v>m</v>
          </cell>
          <cell r="E49">
            <v>17</v>
          </cell>
          <cell r="F49">
            <v>83.9</v>
          </cell>
          <cell r="G49">
            <v>1426.3</v>
          </cell>
          <cell r="H49">
            <v>0.16500000000000026</v>
          </cell>
          <cell r="I49">
            <v>97.74</v>
          </cell>
          <cell r="J49">
            <v>1661.58</v>
          </cell>
        </row>
        <row r="50">
          <cell r="A50" t="str">
            <v>13.4.2.3</v>
          </cell>
          <cell r="B50" t="str">
            <v>Estrutura de Madeira para telha kalhetão</v>
          </cell>
          <cell r="C50">
            <v>92544</v>
          </cell>
          <cell r="D50" t="str">
            <v>m²</v>
          </cell>
          <cell r="E50">
            <v>161.91</v>
          </cell>
          <cell r="F50">
            <v>12.64</v>
          </cell>
          <cell r="G50">
            <v>2046.54</v>
          </cell>
          <cell r="H50">
            <v>0.24</v>
          </cell>
          <cell r="I50">
            <v>15.67</v>
          </cell>
          <cell r="J50">
            <v>2537.12</v>
          </cell>
        </row>
        <row r="51">
          <cell r="A51" t="str">
            <v/>
          </cell>
          <cell r="B51"/>
          <cell r="C51"/>
          <cell r="D51"/>
          <cell r="E51"/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</row>
        <row r="52">
          <cell r="A52" t="str">
            <v>13.5</v>
          </cell>
          <cell r="B52" t="str">
            <v>REVESTIMENTO E TRATAMENTO DE SUPERFÍCIES</v>
          </cell>
          <cell r="C52"/>
          <cell r="D52"/>
          <cell r="E52"/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</row>
        <row r="53">
          <cell r="A53" t="str">
            <v>13.5.1</v>
          </cell>
          <cell r="B53" t="str">
            <v>Revestimento Externo</v>
          </cell>
          <cell r="C53"/>
          <cell r="D53"/>
          <cell r="E53"/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</row>
        <row r="54">
          <cell r="A54" t="str">
            <v>13.5.1.1</v>
          </cell>
          <cell r="B54" t="str">
            <v>Chapisco aplicado em alvenaria (com presença de vãos) de fachada, com colher de pedreiro, argamassa traço 1:3 com preparo em betoneira</v>
          </cell>
          <cell r="C54">
            <v>87879</v>
          </cell>
          <cell r="D54" t="str">
            <v>m²</v>
          </cell>
          <cell r="E54">
            <v>189.37</v>
          </cell>
          <cell r="F54">
            <v>4.29</v>
          </cell>
          <cell r="G54">
            <v>812.39</v>
          </cell>
          <cell r="H54">
            <v>0.24</v>
          </cell>
          <cell r="I54">
            <v>5.31</v>
          </cell>
          <cell r="J54">
            <v>1005.55</v>
          </cell>
        </row>
        <row r="55">
          <cell r="A55" t="str">
            <v>13.5.1.2</v>
          </cell>
          <cell r="B55" t="str">
            <v>Massa única para fachadas</v>
          </cell>
          <cell r="C55">
            <v>87529</v>
          </cell>
          <cell r="D55" t="str">
            <v>m²</v>
          </cell>
          <cell r="E55">
            <v>189.37</v>
          </cell>
          <cell r="F55">
            <v>35.03</v>
          </cell>
          <cell r="G55">
            <v>6633.63</v>
          </cell>
          <cell r="H55">
            <v>0.24</v>
          </cell>
          <cell r="I55">
            <v>43.43</v>
          </cell>
          <cell r="J55">
            <v>8224.33</v>
          </cell>
        </row>
        <row r="56">
          <cell r="A56" t="str">
            <v>13.5.1.3</v>
          </cell>
          <cell r="B56" t="str">
            <v>Tinta acrílica fosca azul claro - base a - G013 (referência da cor: tintas kiling ou equivalente técnico)</v>
          </cell>
          <cell r="C56">
            <v>88489</v>
          </cell>
          <cell r="D56" t="str">
            <v>m²</v>
          </cell>
          <cell r="E56">
            <v>189.37</v>
          </cell>
          <cell r="F56">
            <v>12.57</v>
          </cell>
          <cell r="G56">
            <v>2380.38</v>
          </cell>
          <cell r="H56">
            <v>0.24</v>
          </cell>
          <cell r="I56">
            <v>15.58</v>
          </cell>
          <cell r="J56">
            <v>2950.38</v>
          </cell>
        </row>
        <row r="57">
          <cell r="A57" t="str">
            <v>13.5.1.4</v>
          </cell>
          <cell r="B57" t="str">
            <v>Tinta acrílica fosca azul escuro - base c - L013 (referência da cor: tintas kiling ou equivalente técnico)</v>
          </cell>
          <cell r="C57">
            <v>88489</v>
          </cell>
          <cell r="D57" t="str">
            <v>m²</v>
          </cell>
          <cell r="E57">
            <v>70.849999999999994</v>
          </cell>
          <cell r="F57">
            <v>12.57</v>
          </cell>
          <cell r="G57">
            <v>890.58</v>
          </cell>
          <cell r="H57">
            <v>0.24</v>
          </cell>
          <cell r="I57">
            <v>15.58</v>
          </cell>
          <cell r="J57">
            <v>1103.8399999999999</v>
          </cell>
        </row>
        <row r="58">
          <cell r="A58" t="str">
            <v>13.5.1.5</v>
          </cell>
          <cell r="B58" t="str">
            <v>Aplicaçao de selador em paredes</v>
          </cell>
          <cell r="C58">
            <v>88485</v>
          </cell>
          <cell r="D58" t="str">
            <v>m²</v>
          </cell>
          <cell r="E58">
            <v>259.67</v>
          </cell>
          <cell r="F58">
            <v>3.74</v>
          </cell>
          <cell r="G58">
            <v>971.16</v>
          </cell>
          <cell r="H58">
            <v>0.24</v>
          </cell>
          <cell r="I58">
            <v>4.63</v>
          </cell>
          <cell r="J58">
            <v>1202.27</v>
          </cell>
        </row>
        <row r="59">
          <cell r="A59" t="str">
            <v>13.5.1.6</v>
          </cell>
          <cell r="B59" t="str">
            <v>Aplicação de pintura PVA em teto na cor branca</v>
          </cell>
          <cell r="C59">
            <v>88488</v>
          </cell>
          <cell r="D59" t="str">
            <v>m²</v>
          </cell>
          <cell r="E59">
            <v>99.57</v>
          </cell>
          <cell r="F59">
            <v>14.76</v>
          </cell>
          <cell r="G59">
            <v>1469.65</v>
          </cell>
          <cell r="H59">
            <v>0.24</v>
          </cell>
          <cell r="I59">
            <v>18.3</v>
          </cell>
          <cell r="J59">
            <v>1822.13</v>
          </cell>
        </row>
        <row r="60">
          <cell r="A60" t="str">
            <v>13.5.1.7</v>
          </cell>
          <cell r="B60" t="str">
            <v>Aplicaçao de selador em teto</v>
          </cell>
          <cell r="C60">
            <v>88484</v>
          </cell>
          <cell r="D60" t="str">
            <v>m²</v>
          </cell>
          <cell r="E60">
            <v>99.57</v>
          </cell>
          <cell r="F60">
            <v>4.63</v>
          </cell>
          <cell r="G60">
            <v>461</v>
          </cell>
          <cell r="H60">
            <v>0.24</v>
          </cell>
          <cell r="I60">
            <v>5.74</v>
          </cell>
          <cell r="J60">
            <v>571.53</v>
          </cell>
        </row>
        <row r="61">
          <cell r="A61" t="str">
            <v/>
          </cell>
          <cell r="B61"/>
          <cell r="C61"/>
          <cell r="D61"/>
          <cell r="E61"/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</row>
        <row r="62">
          <cell r="A62" t="str">
            <v>13.5.2</v>
          </cell>
          <cell r="B62" t="str">
            <v>Revestimento Interno</v>
          </cell>
          <cell r="C62"/>
          <cell r="D62"/>
          <cell r="E62"/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</row>
        <row r="63">
          <cell r="A63" t="str">
            <v>13.5.2.1</v>
          </cell>
          <cell r="B63" t="str">
            <v>Chapisco aplicado em alvenarias internas, com colher de pedreiro, argamassa traço 1:3 com preparo em betoneira</v>
          </cell>
          <cell r="C63">
            <v>87879</v>
          </cell>
          <cell r="D63" t="str">
            <v>m²</v>
          </cell>
          <cell r="E63">
            <v>187.24</v>
          </cell>
          <cell r="F63">
            <v>4.29</v>
          </cell>
          <cell r="G63">
            <v>803.25</v>
          </cell>
          <cell r="H63">
            <v>0.24</v>
          </cell>
          <cell r="I63">
            <v>5.31</v>
          </cell>
          <cell r="J63">
            <v>994.24</v>
          </cell>
        </row>
        <row r="64">
          <cell r="A64" t="str">
            <v>13.5.2.2</v>
          </cell>
          <cell r="B64" t="str">
            <v>Massa única para interior</v>
          </cell>
          <cell r="C64">
            <v>87529</v>
          </cell>
          <cell r="D64" t="str">
            <v>m²</v>
          </cell>
          <cell r="E64">
            <v>187.24</v>
          </cell>
          <cell r="F64">
            <v>35.03</v>
          </cell>
          <cell r="G64">
            <v>6559.01</v>
          </cell>
          <cell r="H64">
            <v>0.24</v>
          </cell>
          <cell r="I64">
            <v>43.43</v>
          </cell>
          <cell r="J64">
            <v>8131.83</v>
          </cell>
        </row>
        <row r="65">
          <cell r="A65" t="str">
            <v>13.5.2.3</v>
          </cell>
          <cell r="B65" t="str">
            <v>Aplicação de pintura PVA em Parede na cor branca</v>
          </cell>
          <cell r="C65">
            <v>88489</v>
          </cell>
          <cell r="D65" t="str">
            <v>m²</v>
          </cell>
          <cell r="E65">
            <v>187.24</v>
          </cell>
          <cell r="F65">
            <v>12.57</v>
          </cell>
          <cell r="G65">
            <v>2353.6</v>
          </cell>
          <cell r="H65">
            <v>0.24</v>
          </cell>
          <cell r="I65">
            <v>15.58</v>
          </cell>
          <cell r="J65">
            <v>2917.19</v>
          </cell>
        </row>
        <row r="66">
          <cell r="A66" t="str">
            <v>13.5.2.4</v>
          </cell>
          <cell r="B66" t="str">
            <v>Aplicaçao de selador em paredes</v>
          </cell>
          <cell r="C66">
            <v>88485</v>
          </cell>
          <cell r="D66" t="str">
            <v>m²</v>
          </cell>
          <cell r="E66">
            <v>187.24</v>
          </cell>
          <cell r="F66">
            <v>3.74</v>
          </cell>
          <cell r="G66">
            <v>700.27</v>
          </cell>
          <cell r="H66">
            <v>0.24</v>
          </cell>
          <cell r="I66">
            <v>4.63</v>
          </cell>
          <cell r="J66">
            <v>866.92</v>
          </cell>
        </row>
        <row r="67">
          <cell r="A67" t="str">
            <v/>
          </cell>
          <cell r="B67"/>
          <cell r="C67"/>
          <cell r="D67"/>
          <cell r="E67"/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</row>
        <row r="68">
          <cell r="A68" t="str">
            <v>13.6</v>
          </cell>
          <cell r="B68" t="str">
            <v>PAVIMENTAÇÃO</v>
          </cell>
          <cell r="C68"/>
          <cell r="D68"/>
          <cell r="E68"/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A69" t="str">
            <v>13.6.1</v>
          </cell>
          <cell r="B69" t="str">
            <v>Regularização de piso com argamassa de cimento e areia, com aditivo impermeabilizante, e = 2cm</v>
          </cell>
          <cell r="C69">
            <v>98560</v>
          </cell>
          <cell r="D69" t="str">
            <v>m²</v>
          </cell>
          <cell r="E69">
            <v>100.85</v>
          </cell>
          <cell r="F69">
            <v>48.67</v>
          </cell>
          <cell r="G69">
            <v>4908.3599999999997</v>
          </cell>
          <cell r="H69">
            <v>0.24</v>
          </cell>
          <cell r="I69">
            <v>60.35</v>
          </cell>
          <cell r="J69">
            <v>6086.29</v>
          </cell>
        </row>
        <row r="70">
          <cell r="A70" t="str">
            <v/>
          </cell>
          <cell r="B70"/>
          <cell r="C70"/>
          <cell r="D70"/>
          <cell r="E70"/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</row>
        <row r="71">
          <cell r="A71" t="str">
            <v>13.7</v>
          </cell>
          <cell r="B71" t="str">
            <v>ESQUADRIAS</v>
          </cell>
          <cell r="C71"/>
          <cell r="D71"/>
          <cell r="E71"/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</row>
        <row r="72">
          <cell r="A72" t="str">
            <v>13.7.1</v>
          </cell>
          <cell r="B72" t="str">
            <v>Esquadria de alumínio</v>
          </cell>
          <cell r="C72"/>
          <cell r="D72"/>
          <cell r="E72"/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</row>
        <row r="73">
          <cell r="A73" t="str">
            <v>13.7.1.1</v>
          </cell>
          <cell r="B73" t="str">
            <v>Janela alumínio fixa venezianada 3.00x0.40 (LxA)</v>
          </cell>
          <cell r="C73">
            <v>91341</v>
          </cell>
          <cell r="D73" t="str">
            <v>m²</v>
          </cell>
          <cell r="E73">
            <v>1.2</v>
          </cell>
          <cell r="F73">
            <v>928.29</v>
          </cell>
          <cell r="G73">
            <v>1113.94</v>
          </cell>
          <cell r="H73">
            <v>0.24</v>
          </cell>
          <cell r="I73">
            <v>1151.07</v>
          </cell>
          <cell r="J73">
            <v>1381.28</v>
          </cell>
        </row>
        <row r="74">
          <cell r="A74" t="str">
            <v>13.7.2</v>
          </cell>
          <cell r="B74" t="str">
            <v>Esquadria acústica</v>
          </cell>
          <cell r="C74"/>
          <cell r="D74"/>
          <cell r="E74"/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</row>
        <row r="75">
          <cell r="A75" t="str">
            <v>13.7.2.1</v>
          </cell>
          <cell r="B75" t="str">
            <v>Janela pvc fixa acústica vidro translúcido (4mm + 12mm de ar + 4mm) de basalto 2.00x0.50 (LxA)</v>
          </cell>
          <cell r="C75">
            <v>100674</v>
          </cell>
          <cell r="D75" t="str">
            <v>m²</v>
          </cell>
          <cell r="E75">
            <v>8</v>
          </cell>
          <cell r="F75">
            <v>873.25</v>
          </cell>
          <cell r="G75">
            <v>6986</v>
          </cell>
          <cell r="H75">
            <v>0.24</v>
          </cell>
          <cell r="I75">
            <v>1082.83</v>
          </cell>
          <cell r="J75">
            <v>8662.64</v>
          </cell>
        </row>
        <row r="76">
          <cell r="A76" t="str">
            <v>13.7.2.2</v>
          </cell>
          <cell r="B76" t="str">
            <v>Porta aço carbono acústica de abrir 02 folhas 3.60x2.70m (LxA)</v>
          </cell>
          <cell r="C76" t="str">
            <v>Composição</v>
          </cell>
          <cell r="D76" t="str">
            <v>un</v>
          </cell>
          <cell r="E76">
            <v>1</v>
          </cell>
          <cell r="F76">
            <v>7612.97</v>
          </cell>
          <cell r="G76">
            <v>7612.97</v>
          </cell>
          <cell r="H76">
            <v>0.24</v>
          </cell>
          <cell r="I76">
            <v>9440.08</v>
          </cell>
          <cell r="J76">
            <v>9440.08</v>
          </cell>
        </row>
        <row r="77">
          <cell r="A77" t="str">
            <v>13.7.2.3</v>
          </cell>
          <cell r="B77" t="str">
            <v>Porta aço carbono acústica de abrir 01 folha 1.10x2.20m (LxA)</v>
          </cell>
          <cell r="C77" t="str">
            <v>Composição</v>
          </cell>
          <cell r="D77" t="str">
            <v>un</v>
          </cell>
          <cell r="E77">
            <v>1</v>
          </cell>
          <cell r="F77">
            <v>1033.8399999999999</v>
          </cell>
          <cell r="G77">
            <v>1033.8399999999999</v>
          </cell>
          <cell r="H77">
            <v>0.24</v>
          </cell>
          <cell r="I77">
            <v>1281.96</v>
          </cell>
          <cell r="J77">
            <v>1281.96</v>
          </cell>
        </row>
        <row r="78">
          <cell r="A78" t="str">
            <v xml:space="preserve">13.7.3 </v>
          </cell>
          <cell r="B78" t="str">
            <v>Peitoril e rodapé</v>
          </cell>
          <cell r="C78"/>
          <cell r="D78"/>
          <cell r="E78"/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</row>
        <row r="79">
          <cell r="A79" t="str">
            <v>13.7.3.1</v>
          </cell>
          <cell r="B79" t="str">
            <v>Peitoril de basalto 2.00x0.25m</v>
          </cell>
          <cell r="C79">
            <v>101965</v>
          </cell>
          <cell r="D79" t="str">
            <v>m</v>
          </cell>
          <cell r="E79">
            <v>16</v>
          </cell>
          <cell r="F79">
            <v>103.37</v>
          </cell>
          <cell r="G79">
            <v>1653.92</v>
          </cell>
          <cell r="H79">
            <v>0.24</v>
          </cell>
          <cell r="I79">
            <v>128.16999999999999</v>
          </cell>
          <cell r="J79">
            <v>2050.7199999999998</v>
          </cell>
        </row>
        <row r="80">
          <cell r="A80" t="str">
            <v>13.7.3.2</v>
          </cell>
          <cell r="B80" t="str">
            <v>Soleira de basalto 3.60x0.25m</v>
          </cell>
          <cell r="C80">
            <v>98689</v>
          </cell>
          <cell r="D80" t="str">
            <v>m</v>
          </cell>
          <cell r="E80">
            <v>3.6</v>
          </cell>
          <cell r="F80">
            <v>98.51</v>
          </cell>
          <cell r="G80">
            <v>354.63</v>
          </cell>
          <cell r="H80">
            <v>0.24</v>
          </cell>
          <cell r="I80">
            <v>122.15</v>
          </cell>
          <cell r="J80">
            <v>439.74</v>
          </cell>
        </row>
        <row r="81">
          <cell r="A81" t="str">
            <v>13.7.3.3</v>
          </cell>
          <cell r="B81" t="str">
            <v>Soleira de basalto 1.10x0.25m</v>
          </cell>
          <cell r="C81">
            <v>98689</v>
          </cell>
          <cell r="D81" t="str">
            <v>m</v>
          </cell>
          <cell r="E81">
            <v>1.1000000000000001</v>
          </cell>
          <cell r="F81">
            <v>98.51</v>
          </cell>
          <cell r="G81">
            <v>108.36</v>
          </cell>
          <cell r="H81">
            <v>0.24</v>
          </cell>
          <cell r="I81">
            <v>122.15</v>
          </cell>
          <cell r="J81">
            <v>134.36000000000001</v>
          </cell>
        </row>
        <row r="82">
          <cell r="A82" t="str">
            <v/>
          </cell>
          <cell r="B82"/>
          <cell r="C82"/>
          <cell r="D82"/>
          <cell r="E82"/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</row>
        <row r="83">
          <cell r="A83" t="str">
            <v>13.8</v>
          </cell>
          <cell r="B83" t="str">
            <v>MONTAGEM ELETROMECÂNICAS DOS MATERIAIS</v>
          </cell>
          <cell r="C83"/>
          <cell r="D83"/>
          <cell r="E83"/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</row>
        <row r="84">
          <cell r="A84" t="str">
            <v>13.8.1</v>
          </cell>
          <cell r="B84" t="str">
            <v>Instalação e montagem de materiais de aço inoxidável</v>
          </cell>
          <cell r="C84" t="str">
            <v>Composição</v>
          </cell>
          <cell r="D84" t="str">
            <v>cj</v>
          </cell>
          <cell r="E84">
            <v>1</v>
          </cell>
          <cell r="F84">
            <v>2464.3200000000002</v>
          </cell>
          <cell r="G84">
            <v>2464.3200000000002</v>
          </cell>
          <cell r="H84">
            <v>0.24</v>
          </cell>
          <cell r="I84">
            <v>3055.75</v>
          </cell>
          <cell r="J84">
            <v>3055.75</v>
          </cell>
        </row>
        <row r="85">
          <cell r="A85" t="str">
            <v>13.8.2</v>
          </cell>
          <cell r="B85" t="str">
            <v>Instalação e montagem de válvulas</v>
          </cell>
          <cell r="C85" t="str">
            <v>Composição</v>
          </cell>
          <cell r="D85" t="str">
            <v>cj</v>
          </cell>
          <cell r="E85">
            <v>1</v>
          </cell>
          <cell r="F85">
            <v>1026.8</v>
          </cell>
          <cell r="G85">
            <v>1026.8</v>
          </cell>
          <cell r="H85">
            <v>0.24</v>
          </cell>
          <cell r="I85">
            <v>1273.23</v>
          </cell>
          <cell r="J85">
            <v>1273.23</v>
          </cell>
        </row>
        <row r="86">
          <cell r="A86" t="str">
            <v>13.8.2</v>
          </cell>
          <cell r="B86" t="str">
            <v>Instalação e montagem de equipamentos</v>
          </cell>
          <cell r="C86" t="str">
            <v>Composição</v>
          </cell>
          <cell r="D86" t="str">
            <v>cj</v>
          </cell>
          <cell r="E86">
            <v>1</v>
          </cell>
          <cell r="F86">
            <v>3622.32</v>
          </cell>
          <cell r="G86">
            <v>3622.32</v>
          </cell>
          <cell r="H86">
            <v>0.24</v>
          </cell>
          <cell r="I86">
            <v>4491.67</v>
          </cell>
          <cell r="J86">
            <v>4491.67</v>
          </cell>
        </row>
        <row r="87">
          <cell r="A87" t="str">
            <v>13.8.3</v>
          </cell>
          <cell r="B87" t="str">
            <v>Montagem Elétrica</v>
          </cell>
          <cell r="C87" t="str">
            <v>Composição</v>
          </cell>
          <cell r="D87" t="str">
            <v>cj</v>
          </cell>
          <cell r="E87">
            <v>1</v>
          </cell>
          <cell r="F87">
            <v>29926.9</v>
          </cell>
          <cell r="G87">
            <v>29926.9</v>
          </cell>
          <cell r="H87">
            <v>0.24</v>
          </cell>
          <cell r="I87">
            <v>37109.35</v>
          </cell>
          <cell r="J87">
            <v>37109.35</v>
          </cell>
        </row>
        <row r="88">
          <cell r="A88" t="str">
            <v/>
          </cell>
          <cell r="B88"/>
          <cell r="C88"/>
          <cell r="D88"/>
          <cell r="E88"/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</row>
        <row r="89">
          <cell r="A89" t="str">
            <v>13.9</v>
          </cell>
          <cell r="B89" t="str">
            <v>FORNECIMENTO DE EQUIPAMENTOS</v>
          </cell>
          <cell r="C89"/>
          <cell r="D89"/>
          <cell r="E89"/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</row>
        <row r="90">
          <cell r="A90" t="str">
            <v>13.9.1</v>
          </cell>
          <cell r="B90" t="str">
            <v>Soprador de ar - SO 1 A/B/C 81,0m³/min e 6.0mca</v>
          </cell>
          <cell r="C90" t="str">
            <v>Cotação</v>
          </cell>
          <cell r="D90" t="str">
            <v>un</v>
          </cell>
          <cell r="E90">
            <v>3</v>
          </cell>
          <cell r="F90">
            <v>362421.24</v>
          </cell>
          <cell r="G90">
            <v>1087263.72</v>
          </cell>
          <cell r="H90">
            <v>0.16500000000000026</v>
          </cell>
          <cell r="I90">
            <v>422220.74</v>
          </cell>
          <cell r="J90">
            <v>1266662.22</v>
          </cell>
        </row>
        <row r="91">
          <cell r="A91" t="str">
            <v>13.9.2</v>
          </cell>
          <cell r="B91" t="str">
            <v>Ventilador axial - VE 1 A/B 4000m³/h - 1.5kW</v>
          </cell>
          <cell r="C91" t="str">
            <v>Cotação</v>
          </cell>
          <cell r="D91" t="str">
            <v>un</v>
          </cell>
          <cell r="E91">
            <v>2</v>
          </cell>
          <cell r="F91">
            <v>2335.23</v>
          </cell>
          <cell r="G91">
            <v>4670.46</v>
          </cell>
          <cell r="H91">
            <v>0.16500000000000026</v>
          </cell>
          <cell r="I91">
            <v>2720.54</v>
          </cell>
          <cell r="J91">
            <v>5441.08</v>
          </cell>
        </row>
        <row r="92">
          <cell r="A92" t="str">
            <v/>
          </cell>
          <cell r="B92"/>
          <cell r="C92"/>
          <cell r="D92"/>
          <cell r="E92"/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</row>
        <row r="93">
          <cell r="A93" t="str">
            <v>13.10</v>
          </cell>
          <cell r="B93" t="str">
            <v>FORNECIMENTO DE TUBULAÇÃO E CONEXÕES</v>
          </cell>
          <cell r="C93"/>
          <cell r="D93"/>
          <cell r="E93"/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</row>
        <row r="94">
          <cell r="A94" t="str">
            <v>13.10.1</v>
          </cell>
          <cell r="B94" t="str">
            <v>Válvula borboleta com mecanismo de redução tipo C PN16 Atuador Elétrico DN 12"</v>
          </cell>
          <cell r="C94" t="str">
            <v>Cotação</v>
          </cell>
          <cell r="D94" t="str">
            <v>un</v>
          </cell>
          <cell r="E94">
            <v>2</v>
          </cell>
          <cell r="F94">
            <v>46083.91</v>
          </cell>
          <cell r="G94">
            <v>92167.82</v>
          </cell>
          <cell r="H94">
            <v>0.16500000000000026</v>
          </cell>
          <cell r="I94">
            <v>53687.75</v>
          </cell>
          <cell r="J94">
            <v>107375.5</v>
          </cell>
        </row>
        <row r="95">
          <cell r="A95" t="str">
            <v>13.10.2</v>
          </cell>
          <cell r="B95" t="str">
            <v>Válvula borboleta com mecanismo de redução tipo K PN16 Manual DN 12"</v>
          </cell>
          <cell r="C95" t="str">
            <v>Cotação</v>
          </cell>
          <cell r="D95" t="str">
            <v>un</v>
          </cell>
          <cell r="E95">
            <v>3</v>
          </cell>
          <cell r="F95">
            <v>15842.98</v>
          </cell>
          <cell r="G95">
            <v>47528.94</v>
          </cell>
          <cell r="H95">
            <v>0.16500000000000026</v>
          </cell>
          <cell r="I95">
            <v>18457.07</v>
          </cell>
          <cell r="J95">
            <v>55371.21</v>
          </cell>
        </row>
        <row r="96">
          <cell r="A96" t="str">
            <v>13.10.3</v>
          </cell>
          <cell r="B96" t="str">
            <v>Conj. Parafuso e Porca M20 x 100mm em aço galvanizado a fogo, conf. NBR 7675</v>
          </cell>
          <cell r="C96" t="str">
            <v>Cotação</v>
          </cell>
          <cell r="D96" t="str">
            <v>un</v>
          </cell>
          <cell r="E96">
            <v>228</v>
          </cell>
          <cell r="F96">
            <v>26.9</v>
          </cell>
          <cell r="G96">
            <v>6133.2</v>
          </cell>
          <cell r="H96">
            <v>0.16500000000000026</v>
          </cell>
          <cell r="I96">
            <v>31.33</v>
          </cell>
          <cell r="J96">
            <v>7143.24</v>
          </cell>
        </row>
        <row r="97">
          <cell r="A97" t="str">
            <v>13.10.4</v>
          </cell>
          <cell r="B97" t="str">
            <v>Junta de vedação (arruela lisa) SBR esp 3,0mm para flange DN 300</v>
          </cell>
          <cell r="C97" t="str">
            <v>Cotação</v>
          </cell>
          <cell r="D97" t="str">
            <v>un</v>
          </cell>
          <cell r="E97">
            <v>19</v>
          </cell>
          <cell r="F97">
            <v>139.82</v>
          </cell>
          <cell r="G97">
            <v>2656.58</v>
          </cell>
          <cell r="H97">
            <v>0.16500000000000026</v>
          </cell>
          <cell r="I97">
            <v>162.88999999999999</v>
          </cell>
          <cell r="J97">
            <v>3094.91</v>
          </cell>
        </row>
        <row r="98">
          <cell r="A98" t="str">
            <v>13.10.5</v>
          </cell>
          <cell r="B98" t="str">
            <v xml:space="preserve">Curva 90º em Aço Inox c/ pontas DN 12" </v>
          </cell>
          <cell r="C98" t="str">
            <v>Cotação</v>
          </cell>
          <cell r="D98" t="str">
            <v>un</v>
          </cell>
          <cell r="E98">
            <v>2</v>
          </cell>
          <cell r="F98">
            <v>13005.56</v>
          </cell>
          <cell r="G98">
            <v>26011.119999999999</v>
          </cell>
          <cell r="H98">
            <v>0.16500000000000026</v>
          </cell>
          <cell r="I98">
            <v>15151.47</v>
          </cell>
          <cell r="J98">
            <v>30302.94</v>
          </cell>
        </row>
        <row r="99">
          <cell r="A99" t="str">
            <v>13.10.6</v>
          </cell>
          <cell r="B99" t="str">
            <v xml:space="preserve">Flange em Aço Inox DN 12'' </v>
          </cell>
          <cell r="C99" t="str">
            <v>Cotação</v>
          </cell>
          <cell r="D99" t="str">
            <v>un</v>
          </cell>
          <cell r="E99">
            <v>3</v>
          </cell>
          <cell r="F99">
            <v>5249.84</v>
          </cell>
          <cell r="G99">
            <v>15749.52</v>
          </cell>
          <cell r="H99">
            <v>0.16500000000000026</v>
          </cell>
          <cell r="I99">
            <v>6116.06</v>
          </cell>
          <cell r="J99">
            <v>18348.18</v>
          </cell>
        </row>
        <row r="100">
          <cell r="A100" t="str">
            <v>13.10.7</v>
          </cell>
          <cell r="B100" t="str">
            <v xml:space="preserve">Toco em Aço Inox flange e flange sem aba de vedação L=500mm DN 12" </v>
          </cell>
          <cell r="C100" t="str">
            <v>Cotação</v>
          </cell>
          <cell r="D100" t="str">
            <v>un</v>
          </cell>
          <cell r="E100">
            <v>3</v>
          </cell>
          <cell r="F100">
            <v>9596.67</v>
          </cell>
          <cell r="G100">
            <v>28790.01</v>
          </cell>
          <cell r="H100">
            <v>0.16500000000000026</v>
          </cell>
          <cell r="I100">
            <v>11180.12</v>
          </cell>
          <cell r="J100">
            <v>33540.36</v>
          </cell>
        </row>
        <row r="101">
          <cell r="A101" t="str">
            <v>13.10.8</v>
          </cell>
          <cell r="B101" t="str">
            <v xml:space="preserve">Toco em Aço Inox flange e flange sem aba de vedação L=600mm DN 12" </v>
          </cell>
          <cell r="C101" t="str">
            <v>Cotação</v>
          </cell>
          <cell r="D101" t="str">
            <v>un</v>
          </cell>
          <cell r="E101">
            <v>3</v>
          </cell>
          <cell r="F101">
            <v>9969.0499999999993</v>
          </cell>
          <cell r="G101">
            <v>29907.15</v>
          </cell>
          <cell r="H101">
            <v>0.16500000000000026</v>
          </cell>
          <cell r="I101">
            <v>11613.94</v>
          </cell>
          <cell r="J101">
            <v>34841.82</v>
          </cell>
        </row>
        <row r="102">
          <cell r="A102" t="str">
            <v>13.10.9</v>
          </cell>
          <cell r="B102" t="str">
            <v xml:space="preserve">Tê com flange em Aço Inox DN 12" </v>
          </cell>
          <cell r="C102" t="str">
            <v>Cotação</v>
          </cell>
          <cell r="D102" t="str">
            <v>un</v>
          </cell>
          <cell r="E102">
            <v>3</v>
          </cell>
          <cell r="F102">
            <v>19165.830000000002</v>
          </cell>
          <cell r="G102">
            <v>57497.49</v>
          </cell>
          <cell r="H102">
            <v>0.16500000000000026</v>
          </cell>
          <cell r="I102">
            <v>22328.19</v>
          </cell>
          <cell r="J102">
            <v>66984.570000000007</v>
          </cell>
        </row>
        <row r="103">
          <cell r="A103" t="str">
            <v>13.10.10</v>
          </cell>
          <cell r="B103" t="str">
            <v>Tubo em Aço Inox Flange PN10 L= 650 mm DN 12"</v>
          </cell>
          <cell r="C103" t="str">
            <v>Cotação</v>
          </cell>
          <cell r="D103" t="str">
            <v>un</v>
          </cell>
          <cell r="E103">
            <v>2</v>
          </cell>
          <cell r="F103">
            <v>15628.07</v>
          </cell>
          <cell r="G103">
            <v>31256.14</v>
          </cell>
          <cell r="H103">
            <v>0.16500000000000026</v>
          </cell>
          <cell r="I103">
            <v>18206.7</v>
          </cell>
          <cell r="J103">
            <v>36413.4</v>
          </cell>
        </row>
        <row r="104">
          <cell r="A104" t="str">
            <v>13.10.11</v>
          </cell>
          <cell r="B104" t="str">
            <v>Tubo em Aço Inox Flange PN10 L= 2985 mm DN 12"</v>
          </cell>
          <cell r="C104" t="str">
            <v>Cotação</v>
          </cell>
          <cell r="D104" t="str">
            <v>un</v>
          </cell>
          <cell r="E104">
            <v>2</v>
          </cell>
          <cell r="F104">
            <v>27052.77</v>
          </cell>
          <cell r="G104">
            <v>54105.54</v>
          </cell>
          <cell r="H104">
            <v>0.16500000000000026</v>
          </cell>
          <cell r="I104">
            <v>31516.47</v>
          </cell>
          <cell r="J104">
            <v>63032.94</v>
          </cell>
        </row>
        <row r="105">
          <cell r="A105" t="str">
            <v/>
          </cell>
          <cell r="B105"/>
          <cell r="C105"/>
          <cell r="D105"/>
          <cell r="E105"/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</row>
        <row r="106">
          <cell r="A106" t="str">
            <v>13.11</v>
          </cell>
          <cell r="B106" t="str">
            <v>INSTALAÇÕES ELÉTRICAS</v>
          </cell>
          <cell r="C106"/>
          <cell r="D106"/>
          <cell r="E106"/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</row>
        <row r="107">
          <cell r="A107" t="str">
            <v>13.11.1</v>
          </cell>
          <cell r="B107" t="str">
            <v>Braçadeira galvanizada tipo D com cunha 1 1/4”</v>
          </cell>
          <cell r="C107">
            <v>39130</v>
          </cell>
          <cell r="D107" t="str">
            <v>un</v>
          </cell>
          <cell r="E107">
            <v>30</v>
          </cell>
          <cell r="F107">
            <v>3.26</v>
          </cell>
          <cell r="G107">
            <v>97.8</v>
          </cell>
          <cell r="H107">
            <v>0.16500000000000026</v>
          </cell>
          <cell r="I107">
            <v>3.79</v>
          </cell>
          <cell r="J107">
            <v>113.7</v>
          </cell>
        </row>
        <row r="108">
          <cell r="A108" t="str">
            <v>13.11.2</v>
          </cell>
          <cell r="B108" t="str">
            <v>Braçadeira galvanizada tipo D com cunha 2"</v>
          </cell>
          <cell r="C108">
            <v>39132</v>
          </cell>
          <cell r="D108" t="str">
            <v>un</v>
          </cell>
          <cell r="E108">
            <v>20</v>
          </cell>
          <cell r="F108">
            <v>3.75</v>
          </cell>
          <cell r="G108">
            <v>75</v>
          </cell>
          <cell r="H108">
            <v>0.16500000000000026</v>
          </cell>
          <cell r="I108">
            <v>4.3600000000000003</v>
          </cell>
          <cell r="J108">
            <v>87.2</v>
          </cell>
        </row>
        <row r="109">
          <cell r="A109" t="str">
            <v>13.11.3</v>
          </cell>
          <cell r="B109" t="str">
            <v>Braçadeira galvanizada tipo D com cunha 3/4"</v>
          </cell>
          <cell r="C109">
            <v>39128</v>
          </cell>
          <cell r="D109" t="str">
            <v>un</v>
          </cell>
          <cell r="E109">
            <v>56</v>
          </cell>
          <cell r="F109">
            <v>1.87</v>
          </cell>
          <cell r="G109">
            <v>104.72</v>
          </cell>
          <cell r="H109">
            <v>0.16500000000000026</v>
          </cell>
          <cell r="I109">
            <v>2.17</v>
          </cell>
          <cell r="J109">
            <v>121.52</v>
          </cell>
        </row>
        <row r="110">
          <cell r="A110" t="str">
            <v>13.11.4</v>
          </cell>
          <cell r="B110" t="str">
            <v xml:space="preserve">Bucha de expansão plástica S8 </v>
          </cell>
          <cell r="C110">
            <v>4376</v>
          </cell>
          <cell r="D110" t="str">
            <v>un</v>
          </cell>
          <cell r="E110">
            <v>250</v>
          </cell>
          <cell r="F110">
            <v>0.31</v>
          </cell>
          <cell r="G110">
            <v>77.5</v>
          </cell>
          <cell r="H110">
            <v>0.16500000000000026</v>
          </cell>
          <cell r="I110">
            <v>0.36</v>
          </cell>
          <cell r="J110">
            <v>90</v>
          </cell>
        </row>
        <row r="111">
          <cell r="A111" t="str">
            <v>13.11.5</v>
          </cell>
          <cell r="B111" t="str">
            <v>Bucha de redução 1 1/4" x 3/4"</v>
          </cell>
          <cell r="C111">
            <v>39187</v>
          </cell>
          <cell r="D111" t="str">
            <v>un</v>
          </cell>
          <cell r="E111">
            <v>16</v>
          </cell>
          <cell r="F111">
            <v>18.46</v>
          </cell>
          <cell r="G111">
            <v>295.36</v>
          </cell>
          <cell r="H111">
            <v>0.16500000000000026</v>
          </cell>
          <cell r="I111">
            <v>21.5</v>
          </cell>
          <cell r="J111">
            <v>344</v>
          </cell>
        </row>
        <row r="112">
          <cell r="A112" t="str">
            <v>13.11.6</v>
          </cell>
          <cell r="B112" t="str">
            <v>Bucha de redução 2" x 1 1/4"</v>
          </cell>
          <cell r="C112">
            <v>39194</v>
          </cell>
          <cell r="D112" t="str">
            <v>un</v>
          </cell>
          <cell r="E112">
            <v>2</v>
          </cell>
          <cell r="F112">
            <v>42.2</v>
          </cell>
          <cell r="G112">
            <v>84.4</v>
          </cell>
          <cell r="H112">
            <v>0.16500000000000026</v>
          </cell>
          <cell r="I112">
            <v>49.16</v>
          </cell>
          <cell r="J112">
            <v>98.32</v>
          </cell>
        </row>
        <row r="113">
          <cell r="A113" t="str">
            <v>13.11.7</v>
          </cell>
          <cell r="B113" t="str">
            <v>Bucha de redução 2" x 3/4"</v>
          </cell>
          <cell r="C113">
            <v>39192</v>
          </cell>
          <cell r="D113" t="str">
            <v>un</v>
          </cell>
          <cell r="E113">
            <v>4</v>
          </cell>
          <cell r="F113">
            <v>48.12</v>
          </cell>
          <cell r="G113">
            <v>192.48</v>
          </cell>
          <cell r="H113">
            <v>0.16500000000000026</v>
          </cell>
          <cell r="I113">
            <v>56.05</v>
          </cell>
          <cell r="J113">
            <v>224.2</v>
          </cell>
        </row>
        <row r="114">
          <cell r="A114" t="str">
            <v>13.11.8</v>
          </cell>
          <cell r="B114" t="str">
            <v xml:space="preserve">Bucha e arruela de alumínio 1 1/4” </v>
          </cell>
          <cell r="C114">
            <v>39187</v>
          </cell>
          <cell r="D114" t="str">
            <v>un</v>
          </cell>
          <cell r="E114">
            <v>6</v>
          </cell>
          <cell r="F114">
            <v>18.46</v>
          </cell>
          <cell r="G114">
            <v>110.76</v>
          </cell>
          <cell r="H114">
            <v>0.16500000000000026</v>
          </cell>
          <cell r="I114">
            <v>21.5</v>
          </cell>
          <cell r="J114">
            <v>129</v>
          </cell>
        </row>
        <row r="115">
          <cell r="A115" t="str">
            <v>13.11.9</v>
          </cell>
          <cell r="B115" t="str">
            <v xml:space="preserve">Bucha e arruela de alumínio 2” </v>
          </cell>
          <cell r="C115">
            <v>39198</v>
          </cell>
          <cell r="D115" t="str">
            <v>un</v>
          </cell>
          <cell r="E115">
            <v>2</v>
          </cell>
          <cell r="F115">
            <v>71</v>
          </cell>
          <cell r="G115">
            <v>142</v>
          </cell>
          <cell r="H115">
            <v>0.16500000000000026</v>
          </cell>
          <cell r="I115">
            <v>82.71</v>
          </cell>
          <cell r="J115">
            <v>165.42</v>
          </cell>
        </row>
        <row r="116">
          <cell r="A116" t="str">
            <v>13.11.10</v>
          </cell>
          <cell r="B116" t="str">
            <v xml:space="preserve">Bucha e arruela de alumínio 3/4” </v>
          </cell>
          <cell r="C116">
            <v>39920</v>
          </cell>
          <cell r="D116" t="str">
            <v>un</v>
          </cell>
          <cell r="E116">
            <v>6</v>
          </cell>
          <cell r="F116">
            <v>5.82</v>
          </cell>
          <cell r="G116">
            <v>34.92</v>
          </cell>
          <cell r="H116">
            <v>0.16500000000000026</v>
          </cell>
          <cell r="I116">
            <v>6.78</v>
          </cell>
          <cell r="J116">
            <v>40.68</v>
          </cell>
        </row>
        <row r="117">
          <cell r="A117" t="str">
            <v>13.11.11</v>
          </cell>
          <cell r="B117" t="str">
            <v>Cabo de cobre múltiplo seção 4x10,0mm² - 0,6/1 kV</v>
          </cell>
          <cell r="C117" t="str">
            <v>Cotação</v>
          </cell>
          <cell r="D117" t="str">
            <v>m</v>
          </cell>
          <cell r="E117">
            <v>110</v>
          </cell>
          <cell r="F117">
            <v>35.380000000000003</v>
          </cell>
          <cell r="G117">
            <v>3891.8</v>
          </cell>
          <cell r="H117">
            <v>0.16500000000000026</v>
          </cell>
          <cell r="I117">
            <v>41.21</v>
          </cell>
          <cell r="J117">
            <v>4533.1000000000004</v>
          </cell>
        </row>
        <row r="118">
          <cell r="A118" t="str">
            <v>13.11.12</v>
          </cell>
          <cell r="B118" t="str">
            <v>Cabo de cobre múltiplo seção 4x2,5mm² - 0,6/1 kV</v>
          </cell>
          <cell r="C118" t="str">
            <v>Cotação</v>
          </cell>
          <cell r="D118" t="str">
            <v>m</v>
          </cell>
          <cell r="E118">
            <v>650</v>
          </cell>
          <cell r="F118">
            <v>10.43</v>
          </cell>
          <cell r="G118">
            <v>6779.5</v>
          </cell>
          <cell r="H118">
            <v>0.16500000000000026</v>
          </cell>
          <cell r="I118">
            <v>12.15</v>
          </cell>
          <cell r="J118">
            <v>7897.5</v>
          </cell>
        </row>
        <row r="119">
          <cell r="A119" t="str">
            <v>13.11.13</v>
          </cell>
          <cell r="B119" t="str">
            <v>Cabo de cobre múltiplo seção 4x4,0mm² - 0,6/1 kV</v>
          </cell>
          <cell r="C119" t="str">
            <v>Cotação</v>
          </cell>
          <cell r="D119" t="str">
            <v>m</v>
          </cell>
          <cell r="E119">
            <v>300</v>
          </cell>
          <cell r="F119">
            <v>17.329999999999998</v>
          </cell>
          <cell r="G119">
            <v>5199</v>
          </cell>
          <cell r="H119">
            <v>0.16500000000000026</v>
          </cell>
          <cell r="I119">
            <v>20.18</v>
          </cell>
          <cell r="J119">
            <v>6054</v>
          </cell>
        </row>
        <row r="120">
          <cell r="A120" t="str">
            <v>13.11.14</v>
          </cell>
          <cell r="B120" t="str">
            <v>Cabo de cobre múltiplo seção 4x6,0mm² - 0,6/1 kV</v>
          </cell>
          <cell r="C120" t="str">
            <v>Cotação</v>
          </cell>
          <cell r="D120" t="str">
            <v>m</v>
          </cell>
          <cell r="E120">
            <v>400</v>
          </cell>
          <cell r="F120">
            <v>25.58</v>
          </cell>
          <cell r="G120">
            <v>10232</v>
          </cell>
          <cell r="H120">
            <v>0.16500000000000026</v>
          </cell>
          <cell r="I120">
            <v>29.8</v>
          </cell>
          <cell r="J120">
            <v>11920</v>
          </cell>
        </row>
        <row r="121">
          <cell r="A121" t="str">
            <v>13.11.15</v>
          </cell>
          <cell r="B121" t="str">
            <v>Cabo de cobre múltiplo seção 6x1,5mm² - 0,6/1 kV</v>
          </cell>
          <cell r="C121" t="str">
            <v>Cotação</v>
          </cell>
          <cell r="D121" t="str">
            <v>m</v>
          </cell>
          <cell r="E121">
            <v>50</v>
          </cell>
          <cell r="F121">
            <v>10.15</v>
          </cell>
          <cell r="G121">
            <v>507.5</v>
          </cell>
          <cell r="H121">
            <v>0.16500000000000026</v>
          </cell>
          <cell r="I121">
            <v>11.82</v>
          </cell>
          <cell r="J121">
            <v>591</v>
          </cell>
        </row>
        <row r="122">
          <cell r="A122" t="str">
            <v>13.11.16</v>
          </cell>
          <cell r="B122" t="str">
            <v>Cabo de cobre múltiplo seção 2x2,5mm² - 0,6/1 kV</v>
          </cell>
          <cell r="C122" t="str">
            <v>Cotação</v>
          </cell>
          <cell r="D122" t="str">
            <v>m</v>
          </cell>
          <cell r="E122">
            <v>50</v>
          </cell>
          <cell r="F122">
            <v>5.37</v>
          </cell>
          <cell r="G122">
            <v>268.5</v>
          </cell>
          <cell r="H122">
            <v>0.16500000000000026</v>
          </cell>
          <cell r="I122">
            <v>6.25</v>
          </cell>
          <cell r="J122">
            <v>312.5</v>
          </cell>
        </row>
        <row r="123">
          <cell r="A123" t="str">
            <v>13.11.17</v>
          </cell>
          <cell r="B123" t="str">
            <v>Cabo de cobre nu 35mm²</v>
          </cell>
          <cell r="C123">
            <v>863</v>
          </cell>
          <cell r="D123" t="str">
            <v>m</v>
          </cell>
          <cell r="E123">
            <v>60</v>
          </cell>
          <cell r="F123">
            <v>32.82</v>
          </cell>
          <cell r="G123">
            <v>1969.2</v>
          </cell>
          <cell r="H123">
            <v>0.16500000000000026</v>
          </cell>
          <cell r="I123">
            <v>38.229999999999997</v>
          </cell>
          <cell r="J123">
            <v>2293.8000000000002</v>
          </cell>
        </row>
        <row r="124">
          <cell r="A124" t="str">
            <v>13.11.18</v>
          </cell>
          <cell r="B124" t="str">
            <v>Cabo de cobre nu 50mm²</v>
          </cell>
          <cell r="C124">
            <v>867</v>
          </cell>
          <cell r="D124" t="str">
            <v>m</v>
          </cell>
          <cell r="E124">
            <v>80</v>
          </cell>
          <cell r="F124">
            <v>46.75</v>
          </cell>
          <cell r="G124">
            <v>3740</v>
          </cell>
          <cell r="H124">
            <v>0.16500000000000026</v>
          </cell>
          <cell r="I124">
            <v>54.46</v>
          </cell>
          <cell r="J124">
            <v>4356.8</v>
          </cell>
        </row>
        <row r="125">
          <cell r="A125" t="str">
            <v>13.11.19</v>
          </cell>
          <cell r="B125" t="str">
            <v>Cabo de cobre 0,6/1kV 150mm²</v>
          </cell>
          <cell r="C125">
            <v>999</v>
          </cell>
          <cell r="D125" t="str">
            <v>m</v>
          </cell>
          <cell r="E125">
            <v>115</v>
          </cell>
          <cell r="F125">
            <v>127.96</v>
          </cell>
          <cell r="G125">
            <v>14715.4</v>
          </cell>
          <cell r="H125">
            <v>0.16500000000000026</v>
          </cell>
          <cell r="I125">
            <v>149.07</v>
          </cell>
          <cell r="J125">
            <v>17143.05</v>
          </cell>
        </row>
        <row r="126">
          <cell r="A126" t="str">
            <v>13.11.20</v>
          </cell>
          <cell r="B126" t="str">
            <v>Cabo de cobre 450/750 V 2,5mm²</v>
          </cell>
          <cell r="C126">
            <v>1014</v>
          </cell>
          <cell r="D126" t="str">
            <v>m</v>
          </cell>
          <cell r="E126">
            <v>115</v>
          </cell>
          <cell r="F126">
            <v>1.98</v>
          </cell>
          <cell r="G126">
            <v>227.7</v>
          </cell>
          <cell r="H126">
            <v>0.16500000000000026</v>
          </cell>
          <cell r="I126">
            <v>2.2999999999999998</v>
          </cell>
          <cell r="J126">
            <v>264.5</v>
          </cell>
        </row>
        <row r="127">
          <cell r="A127" t="str">
            <v>13.11.21</v>
          </cell>
          <cell r="B127" t="str">
            <v>Cabo de cobre 0,6/1kV 95mm²</v>
          </cell>
          <cell r="C127">
            <v>998</v>
          </cell>
          <cell r="D127" t="str">
            <v>m</v>
          </cell>
          <cell r="E127">
            <v>40</v>
          </cell>
          <cell r="F127">
            <v>80.77</v>
          </cell>
          <cell r="G127">
            <v>3230.8</v>
          </cell>
          <cell r="H127">
            <v>0.16500000000000026</v>
          </cell>
          <cell r="I127">
            <v>94.09</v>
          </cell>
          <cell r="J127">
            <v>3763.6</v>
          </cell>
        </row>
        <row r="128">
          <cell r="A128" t="str">
            <v>13.11.22</v>
          </cell>
          <cell r="B128" t="str">
            <v>Chave de nível tipo bóia sem mercúrio</v>
          </cell>
          <cell r="C128">
            <v>7588</v>
          </cell>
          <cell r="D128" t="str">
            <v>un</v>
          </cell>
          <cell r="E128">
            <v>2</v>
          </cell>
          <cell r="F128">
            <v>39.06</v>
          </cell>
          <cell r="G128">
            <v>78.12</v>
          </cell>
          <cell r="H128">
            <v>0.16500000000000026</v>
          </cell>
          <cell r="I128">
            <v>45.5</v>
          </cell>
          <cell r="J128">
            <v>91</v>
          </cell>
        </row>
        <row r="129">
          <cell r="A129" t="str">
            <v>13.11.23</v>
          </cell>
          <cell r="B129" t="str">
            <v>Condulete de alumínio universal 1 1/4”</v>
          </cell>
          <cell r="C129">
            <v>2566</v>
          </cell>
          <cell r="D129" t="str">
            <v>un</v>
          </cell>
          <cell r="E129">
            <v>16</v>
          </cell>
          <cell r="F129">
            <v>24.87</v>
          </cell>
          <cell r="G129">
            <v>397.92</v>
          </cell>
          <cell r="H129">
            <v>0.16500000000000026</v>
          </cell>
          <cell r="I129">
            <v>28.97</v>
          </cell>
          <cell r="J129">
            <v>463.52</v>
          </cell>
        </row>
        <row r="130">
          <cell r="A130" t="str">
            <v>13.11.24</v>
          </cell>
          <cell r="B130" t="str">
            <v>Condulete de alumínio universal 2"</v>
          </cell>
          <cell r="C130">
            <v>2577</v>
          </cell>
          <cell r="D130" t="str">
            <v>un</v>
          </cell>
          <cell r="E130">
            <v>6</v>
          </cell>
          <cell r="F130">
            <v>62.06</v>
          </cell>
          <cell r="G130">
            <v>372.36</v>
          </cell>
          <cell r="H130">
            <v>0.16500000000000026</v>
          </cell>
          <cell r="I130">
            <v>72.290000000000006</v>
          </cell>
          <cell r="J130">
            <v>433.74</v>
          </cell>
        </row>
        <row r="131">
          <cell r="A131" t="str">
            <v>13.11.25</v>
          </cell>
          <cell r="B131" t="str">
            <v>Condulete de alumínio universal 3/4”</v>
          </cell>
          <cell r="C131">
            <v>2574</v>
          </cell>
          <cell r="D131" t="str">
            <v>un</v>
          </cell>
          <cell r="E131">
            <v>37</v>
          </cell>
          <cell r="F131">
            <v>14.39</v>
          </cell>
          <cell r="G131">
            <v>532.42999999999995</v>
          </cell>
          <cell r="H131">
            <v>0.16500000000000026</v>
          </cell>
          <cell r="I131">
            <v>16.760000000000002</v>
          </cell>
          <cell r="J131">
            <v>620.12</v>
          </cell>
        </row>
        <row r="132">
          <cell r="A132" t="str">
            <v>13.11.26</v>
          </cell>
          <cell r="B132" t="str">
            <v>Conector de bronze cabo de 35 mm², tipo parafuso fendido</v>
          </cell>
          <cell r="C132">
            <v>1562</v>
          </cell>
          <cell r="D132" t="str">
            <v>un</v>
          </cell>
          <cell r="E132">
            <v>20</v>
          </cell>
          <cell r="F132">
            <v>19.37</v>
          </cell>
          <cell r="G132">
            <v>387.4</v>
          </cell>
          <cell r="H132">
            <v>0.16500000000000026</v>
          </cell>
          <cell r="I132">
            <v>22.56</v>
          </cell>
          <cell r="J132">
            <v>451.2</v>
          </cell>
        </row>
        <row r="133">
          <cell r="A133" t="str">
            <v>13.11.27</v>
          </cell>
          <cell r="B133" t="str">
            <v>Conector de bronze para haste de aterramento 19mm</v>
          </cell>
          <cell r="C133">
            <v>415</v>
          </cell>
          <cell r="D133" t="str">
            <v>un</v>
          </cell>
          <cell r="E133">
            <v>4</v>
          </cell>
          <cell r="F133">
            <v>43.38</v>
          </cell>
          <cell r="G133">
            <v>173.52</v>
          </cell>
          <cell r="H133">
            <v>0.16500000000000026</v>
          </cell>
          <cell r="I133">
            <v>50.53</v>
          </cell>
          <cell r="J133">
            <v>202.12</v>
          </cell>
        </row>
        <row r="134">
          <cell r="A134" t="str">
            <v>13.11.28</v>
          </cell>
          <cell r="B134" t="str">
            <v>Conector macho giratório 3/4"</v>
          </cell>
          <cell r="C134">
            <v>38997</v>
          </cell>
          <cell r="D134" t="str">
            <v>un</v>
          </cell>
          <cell r="E134">
            <v>40</v>
          </cell>
          <cell r="F134">
            <v>26.05</v>
          </cell>
          <cell r="G134">
            <v>1042</v>
          </cell>
          <cell r="H134">
            <v>0.16500000000000026</v>
          </cell>
          <cell r="I134">
            <v>30.34</v>
          </cell>
          <cell r="J134">
            <v>1213.5999999999999</v>
          </cell>
        </row>
        <row r="135">
          <cell r="A135" t="str">
            <v>13.11.29</v>
          </cell>
          <cell r="B135" t="str">
            <v>Curva 90 eletroduto galvânizado 2"</v>
          </cell>
          <cell r="C135">
            <v>2631</v>
          </cell>
          <cell r="D135" t="str">
            <v>un</v>
          </cell>
          <cell r="E135">
            <v>4</v>
          </cell>
          <cell r="F135">
            <v>64.849999999999994</v>
          </cell>
          <cell r="G135">
            <v>259.39999999999998</v>
          </cell>
          <cell r="H135">
            <v>0.16500000000000026</v>
          </cell>
          <cell r="I135">
            <v>75.55</v>
          </cell>
          <cell r="J135">
            <v>302.2</v>
          </cell>
        </row>
        <row r="136">
          <cell r="A136" t="str">
            <v>13.11.30</v>
          </cell>
          <cell r="B136" t="str">
            <v>Curva 90 eletroduto PVC rigido 3"</v>
          </cell>
          <cell r="C136">
            <v>1877</v>
          </cell>
          <cell r="D136" t="str">
            <v>un</v>
          </cell>
          <cell r="E136">
            <v>3</v>
          </cell>
          <cell r="F136">
            <v>27.68</v>
          </cell>
          <cell r="G136">
            <v>83.04</v>
          </cell>
          <cell r="H136">
            <v>0.16500000000000026</v>
          </cell>
          <cell r="I136">
            <v>32.24</v>
          </cell>
          <cell r="J136">
            <v>96.72</v>
          </cell>
        </row>
        <row r="137">
          <cell r="A137" t="str">
            <v>13.11.31</v>
          </cell>
          <cell r="B137" t="str">
            <v>Curva 90 eletroduto PVC rigido 4"</v>
          </cell>
          <cell r="C137">
            <v>1878</v>
          </cell>
          <cell r="D137" t="str">
            <v>un</v>
          </cell>
          <cell r="E137">
            <v>4</v>
          </cell>
          <cell r="F137">
            <v>55.62</v>
          </cell>
          <cell r="G137">
            <v>222.48</v>
          </cell>
          <cell r="H137">
            <v>0.16500000000000026</v>
          </cell>
          <cell r="I137">
            <v>64.790000000000006</v>
          </cell>
          <cell r="J137">
            <v>259.16000000000003</v>
          </cell>
        </row>
        <row r="138">
          <cell r="A138" t="str">
            <v>13.11.32</v>
          </cell>
          <cell r="B138" t="str">
            <v>Curva 90 eletroduto PVC rigido roscavel 3/4"</v>
          </cell>
          <cell r="C138">
            <v>1879</v>
          </cell>
          <cell r="D138" t="str">
            <v>un</v>
          </cell>
          <cell r="E138">
            <v>20</v>
          </cell>
          <cell r="F138">
            <v>3.22</v>
          </cell>
          <cell r="G138">
            <v>64.400000000000006</v>
          </cell>
          <cell r="H138">
            <v>0.16500000000000026</v>
          </cell>
          <cell r="I138">
            <v>3.75</v>
          </cell>
          <cell r="J138">
            <v>75</v>
          </cell>
        </row>
        <row r="139">
          <cell r="A139" t="str">
            <v>13.11.33</v>
          </cell>
          <cell r="B139" t="str">
            <v>Curva 90 eletroduto galvânizado 3/4"</v>
          </cell>
          <cell r="C139">
            <v>2633</v>
          </cell>
          <cell r="D139" t="str">
            <v>un</v>
          </cell>
          <cell r="E139">
            <v>4</v>
          </cell>
          <cell r="F139">
            <v>11.7</v>
          </cell>
          <cell r="G139">
            <v>46.8</v>
          </cell>
          <cell r="H139">
            <v>0.16500000000000026</v>
          </cell>
          <cell r="I139">
            <v>13.63</v>
          </cell>
          <cell r="J139">
            <v>54.52</v>
          </cell>
        </row>
        <row r="140">
          <cell r="A140" t="str">
            <v>13.11.34</v>
          </cell>
          <cell r="B140" t="str">
            <v>Eletroduto metálico flexivel revestido com PVC 3"</v>
          </cell>
          <cell r="C140">
            <v>12062</v>
          </cell>
          <cell r="D140" t="str">
            <v>m</v>
          </cell>
          <cell r="E140">
            <v>3</v>
          </cell>
          <cell r="F140">
            <v>141.06</v>
          </cell>
          <cell r="G140">
            <v>423.18</v>
          </cell>
          <cell r="H140">
            <v>0.16500000000000026</v>
          </cell>
          <cell r="I140">
            <v>164.33</v>
          </cell>
          <cell r="J140">
            <v>492.99</v>
          </cell>
        </row>
        <row r="141">
          <cell r="A141" t="str">
            <v>13.11.35</v>
          </cell>
          <cell r="B141" t="str">
            <v>Eletroduto metálico flexivel revestido com PVC 3/4"</v>
          </cell>
          <cell r="C141">
            <v>2504</v>
          </cell>
          <cell r="D141" t="str">
            <v>m</v>
          </cell>
          <cell r="E141">
            <v>25</v>
          </cell>
          <cell r="F141">
            <v>26.58</v>
          </cell>
          <cell r="G141">
            <v>664.5</v>
          </cell>
          <cell r="H141">
            <v>0.16500000000000026</v>
          </cell>
          <cell r="I141">
            <v>30.96</v>
          </cell>
          <cell r="J141">
            <v>774</v>
          </cell>
        </row>
        <row r="142">
          <cell r="A142" t="str">
            <v>13.11.36</v>
          </cell>
          <cell r="B142" t="str">
            <v>Eletroduto de aço galvânizado 1 1/4"</v>
          </cell>
          <cell r="C142">
            <v>21135</v>
          </cell>
          <cell r="D142" t="str">
            <v>m</v>
          </cell>
          <cell r="E142">
            <v>36</v>
          </cell>
          <cell r="F142">
            <v>59.55</v>
          </cell>
          <cell r="G142">
            <v>2143.8000000000002</v>
          </cell>
          <cell r="H142">
            <v>0.16500000000000026</v>
          </cell>
          <cell r="I142">
            <v>69.37</v>
          </cell>
          <cell r="J142">
            <v>2497.3200000000002</v>
          </cell>
        </row>
        <row r="143">
          <cell r="A143" t="str">
            <v>13.11.37</v>
          </cell>
          <cell r="B143" t="str">
            <v>Eletroduto de aço galvânizado 2"</v>
          </cell>
          <cell r="C143" t="str">
            <v>Cotação</v>
          </cell>
          <cell r="D143" t="str">
            <v>m</v>
          </cell>
          <cell r="E143">
            <v>36</v>
          </cell>
          <cell r="F143">
            <v>106.37</v>
          </cell>
          <cell r="G143">
            <v>3829.32</v>
          </cell>
          <cell r="H143">
            <v>0.16500000000000026</v>
          </cell>
          <cell r="I143">
            <v>123.92</v>
          </cell>
          <cell r="J143">
            <v>4461.12</v>
          </cell>
        </row>
        <row r="144">
          <cell r="A144" t="str">
            <v>13.11.38</v>
          </cell>
          <cell r="B144" t="str">
            <v>Eletroduto PVC rigido roscavel 3"</v>
          </cell>
          <cell r="C144">
            <v>2686</v>
          </cell>
          <cell r="D144" t="str">
            <v>m</v>
          </cell>
          <cell r="E144">
            <v>8</v>
          </cell>
          <cell r="F144">
            <v>46.31</v>
          </cell>
          <cell r="G144">
            <v>370.48</v>
          </cell>
          <cell r="H144">
            <v>0.16500000000000026</v>
          </cell>
          <cell r="I144">
            <v>53.95</v>
          </cell>
          <cell r="J144">
            <v>431.6</v>
          </cell>
        </row>
        <row r="145">
          <cell r="A145" t="str">
            <v>13.11.39</v>
          </cell>
          <cell r="B145" t="str">
            <v>Eletroduto PVC rigido roscavel 3/4"</v>
          </cell>
          <cell r="C145">
            <v>2674</v>
          </cell>
          <cell r="D145" t="str">
            <v>m</v>
          </cell>
          <cell r="E145">
            <v>15</v>
          </cell>
          <cell r="F145">
            <v>6.77</v>
          </cell>
          <cell r="G145">
            <v>101.55</v>
          </cell>
          <cell r="H145">
            <v>0.16500000000000026</v>
          </cell>
          <cell r="I145">
            <v>7.88</v>
          </cell>
          <cell r="J145">
            <v>118.2</v>
          </cell>
        </row>
        <row r="146">
          <cell r="A146" t="str">
            <v>13.11.40</v>
          </cell>
          <cell r="B146" t="str">
            <v>Eletroduto PVC rigido roscavel 4"</v>
          </cell>
          <cell r="C146">
            <v>2683</v>
          </cell>
          <cell r="D146" t="str">
            <v>m</v>
          </cell>
          <cell r="E146">
            <v>8</v>
          </cell>
          <cell r="F146">
            <v>72.98</v>
          </cell>
          <cell r="G146">
            <v>583.84</v>
          </cell>
          <cell r="H146">
            <v>0.16500000000000026</v>
          </cell>
          <cell r="I146">
            <v>85.02</v>
          </cell>
          <cell r="J146">
            <v>680.16</v>
          </cell>
        </row>
        <row r="147">
          <cell r="A147" t="str">
            <v>13.11.41</v>
          </cell>
          <cell r="B147" t="str">
            <v>Haste de aterramento cobreado Ø19mm L=3m</v>
          </cell>
          <cell r="C147">
            <v>3378</v>
          </cell>
          <cell r="D147" t="str">
            <v>un</v>
          </cell>
          <cell r="E147">
            <v>4</v>
          </cell>
          <cell r="F147">
            <v>153.57</v>
          </cell>
          <cell r="G147">
            <v>614.28</v>
          </cell>
          <cell r="H147">
            <v>0.16500000000000026</v>
          </cell>
          <cell r="I147">
            <v>178.9</v>
          </cell>
          <cell r="J147">
            <v>715.6</v>
          </cell>
        </row>
        <row r="148">
          <cell r="A148" t="str">
            <v>13.11.42</v>
          </cell>
          <cell r="B148" t="str">
            <v>Interruptor de luz simples 10 A / 250 V</v>
          </cell>
          <cell r="C148">
            <v>38062</v>
          </cell>
          <cell r="D148" t="str">
            <v>un</v>
          </cell>
          <cell r="E148">
            <v>3</v>
          </cell>
          <cell r="F148">
            <v>7.72</v>
          </cell>
          <cell r="G148">
            <v>23.16</v>
          </cell>
          <cell r="H148">
            <v>0.16500000000000026</v>
          </cell>
          <cell r="I148">
            <v>8.99</v>
          </cell>
          <cell r="J148">
            <v>26.97</v>
          </cell>
        </row>
        <row r="149">
          <cell r="A149" t="str">
            <v>13.11.43</v>
          </cell>
          <cell r="B149" t="str">
            <v>Lampada fluorescente 32W</v>
          </cell>
          <cell r="C149">
            <v>38779</v>
          </cell>
          <cell r="D149" t="str">
            <v>un</v>
          </cell>
          <cell r="E149">
            <v>12</v>
          </cell>
          <cell r="F149">
            <v>9.25</v>
          </cell>
          <cell r="G149">
            <v>111</v>
          </cell>
          <cell r="H149">
            <v>0.16500000000000026</v>
          </cell>
          <cell r="I149">
            <v>10.77</v>
          </cell>
          <cell r="J149">
            <v>129.24</v>
          </cell>
        </row>
        <row r="150">
          <cell r="A150" t="str">
            <v>13.11.44</v>
          </cell>
          <cell r="B150" t="str">
            <v>Lâmpada compacta fluorescente de 26W/220V</v>
          </cell>
          <cell r="C150">
            <v>38780</v>
          </cell>
          <cell r="D150" t="str">
            <v>un</v>
          </cell>
          <cell r="E150">
            <v>4</v>
          </cell>
          <cell r="F150">
            <v>16.71</v>
          </cell>
          <cell r="G150">
            <v>66.84</v>
          </cell>
          <cell r="H150">
            <v>0.16500000000000026</v>
          </cell>
          <cell r="I150">
            <v>19.46</v>
          </cell>
          <cell r="J150">
            <v>77.84</v>
          </cell>
        </row>
        <row r="151">
          <cell r="A151" t="str">
            <v>13.11.45</v>
          </cell>
          <cell r="B151" t="str">
            <v>Luminaria fluorescente 2x32W completa, uso interno.</v>
          </cell>
          <cell r="C151">
            <v>12239</v>
          </cell>
          <cell r="D151" t="str">
            <v>un</v>
          </cell>
          <cell r="E151">
            <v>6</v>
          </cell>
          <cell r="F151">
            <v>39.57</v>
          </cell>
          <cell r="G151">
            <v>237.42</v>
          </cell>
          <cell r="H151">
            <v>0.16500000000000026</v>
          </cell>
          <cell r="I151">
            <v>46.09</v>
          </cell>
          <cell r="J151">
            <v>276.54000000000002</v>
          </cell>
        </row>
        <row r="152">
          <cell r="A152" t="str">
            <v>13.11.46</v>
          </cell>
          <cell r="B152" t="str">
            <v>Luminária blindada arandela 45º p/ lâmp. fluorescente compacta 26w</v>
          </cell>
          <cell r="C152">
            <v>38786</v>
          </cell>
          <cell r="D152" t="str">
            <v>un</v>
          </cell>
          <cell r="E152">
            <v>4</v>
          </cell>
          <cell r="F152">
            <v>206.38</v>
          </cell>
          <cell r="G152">
            <v>825.52</v>
          </cell>
          <cell r="H152">
            <v>0.16500000000000026</v>
          </cell>
          <cell r="I152">
            <v>240.43</v>
          </cell>
          <cell r="J152">
            <v>961.72</v>
          </cell>
        </row>
        <row r="153">
          <cell r="A153" t="str">
            <v>13.11.47</v>
          </cell>
          <cell r="B153" t="str">
            <v>Manilha de grês 300x600 mm, com tampa de concreto</v>
          </cell>
          <cell r="C153">
            <v>34641</v>
          </cell>
          <cell r="D153" t="str">
            <v>un</v>
          </cell>
          <cell r="E153">
            <v>4</v>
          </cell>
          <cell r="F153">
            <v>104.76</v>
          </cell>
          <cell r="G153">
            <v>419.04</v>
          </cell>
          <cell r="H153">
            <v>0.16500000000000026</v>
          </cell>
          <cell r="I153">
            <v>122.04</v>
          </cell>
          <cell r="J153">
            <v>488.16</v>
          </cell>
        </row>
        <row r="154">
          <cell r="A154" t="str">
            <v>13.11.48</v>
          </cell>
          <cell r="B154" t="str">
            <v xml:space="preserve">Parafuso autoatarrachante DN 4,2x32 mm zincado  </v>
          </cell>
          <cell r="C154">
            <v>4377</v>
          </cell>
          <cell r="D154" t="str">
            <v>un</v>
          </cell>
          <cell r="E154">
            <v>250</v>
          </cell>
          <cell r="F154">
            <v>0.2</v>
          </cell>
          <cell r="G154">
            <v>50</v>
          </cell>
          <cell r="H154">
            <v>0.16500000000000026</v>
          </cell>
          <cell r="I154">
            <v>0.23</v>
          </cell>
          <cell r="J154">
            <v>57.5</v>
          </cell>
        </row>
        <row r="155">
          <cell r="A155" t="str">
            <v>13.11.49</v>
          </cell>
          <cell r="B155" t="str">
            <v xml:space="preserve">Presilha de latão para cabo cobre nú </v>
          </cell>
          <cell r="C155">
            <v>11270</v>
          </cell>
          <cell r="D155" t="str">
            <v>un</v>
          </cell>
          <cell r="E155">
            <v>40</v>
          </cell>
          <cell r="F155">
            <v>2.77</v>
          </cell>
          <cell r="G155">
            <v>110.8</v>
          </cell>
          <cell r="H155">
            <v>0.16500000000000026</v>
          </cell>
          <cell r="I155">
            <v>3.22</v>
          </cell>
          <cell r="J155">
            <v>128.80000000000001</v>
          </cell>
        </row>
        <row r="156">
          <cell r="A156" t="str">
            <v>13.11.50</v>
          </cell>
          <cell r="B156" t="str">
            <v>QDF – SBR, contendo todas as proteções e acessórios, conforme diagrama unifilar</v>
          </cell>
          <cell r="C156" t="str">
            <v>Cotação</v>
          </cell>
          <cell r="D156" t="str">
            <v>un</v>
          </cell>
          <cell r="E156">
            <v>1</v>
          </cell>
          <cell r="F156">
            <v>235630.88</v>
          </cell>
          <cell r="G156">
            <v>235630.88</v>
          </cell>
          <cell r="H156">
            <v>0.16500000000000026</v>
          </cell>
          <cell r="I156">
            <v>274509.96999999997</v>
          </cell>
          <cell r="J156">
            <v>274509.96999999997</v>
          </cell>
        </row>
        <row r="157">
          <cell r="A157" t="str">
            <v>13.11.51</v>
          </cell>
          <cell r="B157" t="str">
            <v>Reator eletrônico, AFP 2x32w</v>
          </cell>
          <cell r="C157">
            <v>38777</v>
          </cell>
          <cell r="D157" t="str">
            <v>un</v>
          </cell>
          <cell r="E157">
            <v>6</v>
          </cell>
          <cell r="F157">
            <v>69.02</v>
          </cell>
          <cell r="G157">
            <v>414.12</v>
          </cell>
          <cell r="H157">
            <v>0.16500000000000026</v>
          </cell>
          <cell r="I157">
            <v>80.400000000000006</v>
          </cell>
          <cell r="J157">
            <v>482.4</v>
          </cell>
        </row>
        <row r="158">
          <cell r="A158" t="str">
            <v>13.11.52</v>
          </cell>
          <cell r="B158" t="str">
            <v>Solda exotérmica</v>
          </cell>
          <cell r="C158" t="str">
            <v>Cotação</v>
          </cell>
          <cell r="D158" t="str">
            <v>un</v>
          </cell>
          <cell r="E158">
            <v>24</v>
          </cell>
          <cell r="F158">
            <v>19.45</v>
          </cell>
          <cell r="G158">
            <v>466.8</v>
          </cell>
          <cell r="H158">
            <v>0.16500000000000026</v>
          </cell>
          <cell r="I158">
            <v>22.65</v>
          </cell>
          <cell r="J158">
            <v>543.6</v>
          </cell>
        </row>
        <row r="159">
          <cell r="A159" t="str">
            <v>13.11.53</v>
          </cell>
          <cell r="B159" t="str">
            <v>Suporte metálico para eletrocalha</v>
          </cell>
          <cell r="C159">
            <v>12626</v>
          </cell>
          <cell r="D159" t="str">
            <v>un</v>
          </cell>
          <cell r="E159">
            <v>20</v>
          </cell>
          <cell r="F159">
            <v>47.38</v>
          </cell>
          <cell r="G159">
            <v>947.6</v>
          </cell>
          <cell r="H159">
            <v>0.16500000000000026</v>
          </cell>
          <cell r="I159">
            <v>55.19</v>
          </cell>
          <cell r="J159">
            <v>1103.8</v>
          </cell>
        </row>
        <row r="160">
          <cell r="A160" t="str">
            <v>13.11.54</v>
          </cell>
          <cell r="B160" t="str">
            <v>Terminal aéreo, com base de fixação horizontal</v>
          </cell>
          <cell r="C160">
            <v>41425</v>
          </cell>
          <cell r="D160" t="str">
            <v>un</v>
          </cell>
          <cell r="E160">
            <v>30</v>
          </cell>
          <cell r="F160">
            <v>7.93</v>
          </cell>
          <cell r="G160">
            <v>237.9</v>
          </cell>
          <cell r="H160">
            <v>0.16500000000000026</v>
          </cell>
          <cell r="I160">
            <v>9.23</v>
          </cell>
          <cell r="J160">
            <v>276.89999999999998</v>
          </cell>
        </row>
        <row r="161">
          <cell r="A161" t="str">
            <v>13.11.55</v>
          </cell>
          <cell r="B161" t="str">
            <v>Tomada hexagonal (NBR 14136) 2P+T 20A</v>
          </cell>
          <cell r="C161">
            <v>38075</v>
          </cell>
          <cell r="D161" t="str">
            <v>un</v>
          </cell>
          <cell r="E161">
            <v>3</v>
          </cell>
          <cell r="F161">
            <v>17.420000000000002</v>
          </cell>
          <cell r="G161">
            <v>52.26</v>
          </cell>
          <cell r="H161">
            <v>0.16500000000000026</v>
          </cell>
          <cell r="I161">
            <v>20.29</v>
          </cell>
          <cell r="J161">
            <v>60.87</v>
          </cell>
        </row>
        <row r="162">
          <cell r="A162" t="str">
            <v/>
          </cell>
          <cell r="B162"/>
          <cell r="C162"/>
          <cell r="D162"/>
          <cell r="E162"/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</row>
        <row r="163">
          <cell r="A163" t="str">
            <v>TOTAL</v>
          </cell>
          <cell r="B163"/>
          <cell r="C163" t="str">
            <v>TOTAL  ( R$ )</v>
          </cell>
          <cell r="D163"/>
          <cell r="E163"/>
          <cell r="F163"/>
          <cell r="G163">
            <v>2100146.9299999997</v>
          </cell>
          <cell r="H163"/>
          <cell r="I163"/>
          <cell r="J163">
            <v>2467312.0100000021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14-SOPRADORES DESARENADOR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14.1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14.1.1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14.1.1.1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23.2</v>
          </cell>
          <cell r="F10">
            <v>48.6</v>
          </cell>
          <cell r="G10">
            <v>1127.52</v>
          </cell>
          <cell r="H10">
            <v>0.24</v>
          </cell>
          <cell r="I10">
            <v>60.26</v>
          </cell>
          <cell r="J10">
            <v>1398.03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14.2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14.2.1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14.2.1.1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3.5999999999999996</v>
          </cell>
          <cell r="F14">
            <v>12.79</v>
          </cell>
          <cell r="G14">
            <v>46.04</v>
          </cell>
          <cell r="H14">
            <v>0.24</v>
          </cell>
          <cell r="I14">
            <v>15.85</v>
          </cell>
          <cell r="J14">
            <v>57.06</v>
          </cell>
        </row>
        <row r="15">
          <cell r="A15" t="str">
            <v>14.2.2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14.2.2.1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2.8499999999999996</v>
          </cell>
          <cell r="F16">
            <v>15.28</v>
          </cell>
          <cell r="G16">
            <v>43.54</v>
          </cell>
          <cell r="H16">
            <v>0.24</v>
          </cell>
          <cell r="I16">
            <v>18.940000000000001</v>
          </cell>
          <cell r="J16">
            <v>53.97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14.3</v>
          </cell>
          <cell r="B18" t="str">
            <v xml:space="preserve">FUNDAÇÃO E ESTRUTURA 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14.3.1</v>
          </cell>
          <cell r="B19" t="str">
            <v>Estacas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14.3.1.1</v>
          </cell>
          <cell r="B20" t="str">
            <v>Mobilização e Desmobilização Eq. Estacas</v>
          </cell>
          <cell r="C20" t="str">
            <v>Composição</v>
          </cell>
          <cell r="D20" t="str">
            <v>un</v>
          </cell>
          <cell r="E20">
            <v>1</v>
          </cell>
          <cell r="F20">
            <v>2399.52</v>
          </cell>
          <cell r="G20">
            <v>2399.52</v>
          </cell>
          <cell r="H20">
            <v>0.24</v>
          </cell>
          <cell r="I20">
            <v>2975.4</v>
          </cell>
          <cell r="J20">
            <v>2975.4</v>
          </cell>
        </row>
        <row r="21">
          <cell r="A21" t="str">
            <v>14.3.1.2</v>
          </cell>
          <cell r="B21" t="str">
            <v>Estaca hélice contínua, diâmetro de 30 cm, incluso concreto fck=30mpa e armadura mínima (exclusive mobilização, desmobilização e bombeamento)</v>
          </cell>
          <cell r="C21">
            <v>100651</v>
          </cell>
          <cell r="D21" t="str">
            <v>m</v>
          </cell>
          <cell r="E21">
            <v>30</v>
          </cell>
          <cell r="F21">
            <v>142.43</v>
          </cell>
          <cell r="G21">
            <v>4272.8999999999996</v>
          </cell>
          <cell r="H21">
            <v>0.24</v>
          </cell>
          <cell r="I21">
            <v>176.61</v>
          </cell>
          <cell r="J21">
            <v>5298.3</v>
          </cell>
        </row>
        <row r="22">
          <cell r="A22" t="str">
            <v>14.3.2</v>
          </cell>
          <cell r="B22" t="str">
            <v>Lastros e Concretos</v>
          </cell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 t="str">
            <v>14.3.2.1</v>
          </cell>
          <cell r="B23" t="str">
            <v>Lastro de Brita</v>
          </cell>
          <cell r="C23">
            <v>100322</v>
          </cell>
          <cell r="D23" t="str">
            <v>m³</v>
          </cell>
          <cell r="E23">
            <v>5.8</v>
          </cell>
          <cell r="F23">
            <v>111.17</v>
          </cell>
          <cell r="G23">
            <v>644.78</v>
          </cell>
          <cell r="H23">
            <v>0.24</v>
          </cell>
          <cell r="I23">
            <v>137.85</v>
          </cell>
          <cell r="J23">
            <v>799.53</v>
          </cell>
        </row>
        <row r="24">
          <cell r="A24" t="str">
            <v>14.3.2.2</v>
          </cell>
          <cell r="B24" t="str">
            <v>Lastro de Concreto Magro</v>
          </cell>
          <cell r="C24">
            <v>96620</v>
          </cell>
          <cell r="D24" t="str">
            <v>m³</v>
          </cell>
          <cell r="E24">
            <v>2.9</v>
          </cell>
          <cell r="F24">
            <v>586.77</v>
          </cell>
          <cell r="G24">
            <v>1701.63</v>
          </cell>
          <cell r="H24">
            <v>0.24</v>
          </cell>
          <cell r="I24">
            <v>727.59</v>
          </cell>
          <cell r="J24">
            <v>2110.0100000000002</v>
          </cell>
        </row>
        <row r="25">
          <cell r="A25" t="str">
            <v>14.3.2.3</v>
          </cell>
          <cell r="B25" t="str">
            <v>Concreto estrutural Fck 25MPa</v>
          </cell>
          <cell r="C25">
            <v>34493</v>
          </cell>
          <cell r="D25" t="str">
            <v>m³</v>
          </cell>
          <cell r="E25">
            <v>17.2</v>
          </cell>
          <cell r="F25">
            <v>498.67</v>
          </cell>
          <cell r="G25">
            <v>8577.1200000000008</v>
          </cell>
          <cell r="H25">
            <v>0.16500000000000026</v>
          </cell>
          <cell r="I25">
            <v>580.95000000000005</v>
          </cell>
          <cell r="J25">
            <v>9992.34</v>
          </cell>
        </row>
        <row r="26">
          <cell r="A26" t="str">
            <v>14.3.2.4</v>
          </cell>
          <cell r="B26" t="str">
            <v>Lançamento com uso de Bomba, adensamento e acabamento de Concreto em Estruturas</v>
          </cell>
          <cell r="C26">
            <v>103673</v>
          </cell>
          <cell r="D26" t="str">
            <v>m³</v>
          </cell>
          <cell r="E26">
            <v>20.099999999999998</v>
          </cell>
          <cell r="F26">
            <v>40.29</v>
          </cell>
          <cell r="G26">
            <v>809.82</v>
          </cell>
          <cell r="H26">
            <v>0.24</v>
          </cell>
          <cell r="I26">
            <v>49.95</v>
          </cell>
          <cell r="J26">
            <v>1003.99</v>
          </cell>
        </row>
        <row r="27">
          <cell r="A27" t="str">
            <v>14.3.3</v>
          </cell>
          <cell r="B27" t="str">
            <v>Fôrmas e cimbramentos</v>
          </cell>
          <cell r="C27"/>
          <cell r="D27"/>
          <cell r="E27"/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</row>
        <row r="28">
          <cell r="A28" t="str">
            <v>14.3.3.1</v>
          </cell>
          <cell r="B28" t="str">
            <v>Montagem e desmontagem de fôrma de pilares retangulares e estruturas similares, 4 utilizações.</v>
          </cell>
          <cell r="C28">
            <v>92419</v>
          </cell>
          <cell r="D28" t="str">
            <v>m²</v>
          </cell>
          <cell r="E28">
            <v>20.399999999999999</v>
          </cell>
          <cell r="F28">
            <v>95.26</v>
          </cell>
          <cell r="G28">
            <v>1943.3</v>
          </cell>
          <cell r="H28">
            <v>0.24</v>
          </cell>
          <cell r="I28">
            <v>118.12</v>
          </cell>
          <cell r="J28">
            <v>2409.64</v>
          </cell>
        </row>
        <row r="29">
          <cell r="A29" t="str">
            <v>14.3.3.2</v>
          </cell>
          <cell r="B29" t="str">
            <v>Montagem e desmontagem de fôrma de viga, escoramento com garfo de madeira, 4 utilizações.</v>
          </cell>
          <cell r="C29">
            <v>92455</v>
          </cell>
          <cell r="D29" t="str">
            <v>m²</v>
          </cell>
          <cell r="E29">
            <v>66.900000000000006</v>
          </cell>
          <cell r="F29">
            <v>169.1</v>
          </cell>
          <cell r="G29">
            <v>11312.79</v>
          </cell>
          <cell r="H29">
            <v>0.24</v>
          </cell>
          <cell r="I29">
            <v>209.68</v>
          </cell>
          <cell r="J29">
            <v>14027.59</v>
          </cell>
        </row>
        <row r="30">
          <cell r="A30" t="str">
            <v>14.3.3.3</v>
          </cell>
          <cell r="B30" t="str">
            <v>Montagem e desmontagem de fôrma de laje maciça, 4 utilizações.</v>
          </cell>
          <cell r="C30">
            <v>92514</v>
          </cell>
          <cell r="D30" t="str">
            <v>m²</v>
          </cell>
          <cell r="E30">
            <v>19.350000000000001</v>
          </cell>
          <cell r="F30">
            <v>70.069999999999993</v>
          </cell>
          <cell r="G30">
            <v>1355.85</v>
          </cell>
          <cell r="H30">
            <v>0.24</v>
          </cell>
          <cell r="I30">
            <v>86.88</v>
          </cell>
          <cell r="J30">
            <v>1681.12</v>
          </cell>
        </row>
        <row r="31">
          <cell r="A31" t="str">
            <v>14.3.3.4</v>
          </cell>
          <cell r="B31" t="str">
            <v>Fabricação, montagem e desmontagem de fôrma para bloco de coroamento.</v>
          </cell>
          <cell r="C31">
            <v>96534</v>
          </cell>
          <cell r="D31" t="str">
            <v>m²</v>
          </cell>
          <cell r="E31">
            <v>9.4</v>
          </cell>
          <cell r="F31">
            <v>74.8</v>
          </cell>
          <cell r="G31">
            <v>703.12</v>
          </cell>
          <cell r="H31">
            <v>0.24</v>
          </cell>
          <cell r="I31">
            <v>92.75</v>
          </cell>
          <cell r="J31">
            <v>871.85</v>
          </cell>
        </row>
        <row r="32">
          <cell r="A32"/>
          <cell r="B32"/>
          <cell r="C32"/>
          <cell r="D32"/>
          <cell r="E32"/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</row>
        <row r="33">
          <cell r="A33" t="str">
            <v>14.3.4</v>
          </cell>
          <cell r="B33" t="str">
            <v>Armaduras</v>
          </cell>
          <cell r="C33"/>
          <cell r="D33"/>
          <cell r="E33"/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</row>
        <row r="34">
          <cell r="A34" t="str">
            <v>14.3.4.1</v>
          </cell>
          <cell r="B34" t="str">
            <v>Armadura CA - 50 6,3mm</v>
          </cell>
          <cell r="C34">
            <v>92916</v>
          </cell>
          <cell r="D34" t="str">
            <v>kg</v>
          </cell>
          <cell r="E34">
            <v>468.1</v>
          </cell>
          <cell r="F34">
            <v>15.74</v>
          </cell>
          <cell r="G34">
            <v>7367.89</v>
          </cell>
          <cell r="H34">
            <v>0.24</v>
          </cell>
          <cell r="I34">
            <v>19.510000000000002</v>
          </cell>
          <cell r="J34">
            <v>9132.6299999999992</v>
          </cell>
        </row>
        <row r="35">
          <cell r="A35" t="str">
            <v>14.3.4.2</v>
          </cell>
          <cell r="B35" t="str">
            <v>Armadura CA - 50 8mm</v>
          </cell>
          <cell r="C35">
            <v>92917</v>
          </cell>
          <cell r="D35" t="str">
            <v>kg</v>
          </cell>
          <cell r="E35">
            <v>114.8</v>
          </cell>
          <cell r="F35">
            <v>14.51</v>
          </cell>
          <cell r="G35">
            <v>1665.74</v>
          </cell>
          <cell r="H35">
            <v>0.24</v>
          </cell>
          <cell r="I35">
            <v>17.989999999999998</v>
          </cell>
          <cell r="J35">
            <v>2065.25</v>
          </cell>
        </row>
        <row r="36">
          <cell r="A36" t="str">
            <v>14.3.4.3</v>
          </cell>
          <cell r="B36" t="str">
            <v>Armadura CA - 50 10mm</v>
          </cell>
          <cell r="C36">
            <v>92919</v>
          </cell>
          <cell r="D36" t="str">
            <v>kg</v>
          </cell>
          <cell r="E36">
            <v>29.3</v>
          </cell>
          <cell r="F36">
            <v>12.77</v>
          </cell>
          <cell r="G36">
            <v>374.16</v>
          </cell>
          <cell r="H36">
            <v>0.24</v>
          </cell>
          <cell r="I36">
            <v>15.83</v>
          </cell>
          <cell r="J36">
            <v>463.81</v>
          </cell>
        </row>
        <row r="37">
          <cell r="A37" t="str">
            <v>14.3.4.4</v>
          </cell>
          <cell r="B37" t="str">
            <v>Armadura CA - 50 12,5mm</v>
          </cell>
          <cell r="C37">
            <v>92921</v>
          </cell>
          <cell r="D37" t="str">
            <v>kg</v>
          </cell>
          <cell r="E37">
            <v>488.5</v>
          </cell>
          <cell r="F37">
            <v>10.62</v>
          </cell>
          <cell r="G37">
            <v>5187.87</v>
          </cell>
          <cell r="H37">
            <v>0.24</v>
          </cell>
          <cell r="I37">
            <v>13.16</v>
          </cell>
          <cell r="J37">
            <v>6428.66</v>
          </cell>
        </row>
        <row r="38">
          <cell r="A38" t="str">
            <v/>
          </cell>
          <cell r="B38"/>
          <cell r="C38"/>
          <cell r="D38"/>
          <cell r="E38"/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</row>
        <row r="39">
          <cell r="A39" t="str">
            <v>14.4</v>
          </cell>
          <cell r="B39" t="str">
            <v>FECHAMENTO</v>
          </cell>
          <cell r="C39"/>
          <cell r="D39"/>
          <cell r="E39"/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</row>
        <row r="40">
          <cell r="A40" t="str">
            <v>14.4.1</v>
          </cell>
          <cell r="B40" t="str">
            <v>Alvenarias</v>
          </cell>
          <cell r="C40"/>
          <cell r="D40"/>
          <cell r="E40"/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</row>
        <row r="41">
          <cell r="A41" t="str">
            <v>14.4.1.1</v>
          </cell>
          <cell r="B41" t="str">
            <v>Alvenaria de vedação externo 30cm, construída tipo eckert, 2 paredes de tijolos com separação de 6cm entre elas.</v>
          </cell>
          <cell r="C41" t="str">
            <v>Composição</v>
          </cell>
          <cell r="D41" t="str">
            <v>m²</v>
          </cell>
          <cell r="E41">
            <v>47.03</v>
          </cell>
          <cell r="F41">
            <v>111.6</v>
          </cell>
          <cell r="G41">
            <v>5248.54</v>
          </cell>
          <cell r="H41">
            <v>0.24</v>
          </cell>
          <cell r="I41">
            <v>138.38</v>
          </cell>
          <cell r="J41">
            <v>6508.01</v>
          </cell>
        </row>
        <row r="42">
          <cell r="A42" t="str">
            <v>14.4.1.2</v>
          </cell>
          <cell r="B42" t="str">
            <v>Alvenaria de vedação de blocos cerâmicos furados na vertical de 9x19x39 cm (espessura 9 cm) e argamassa de assentamento com preparo em betoneira</v>
          </cell>
          <cell r="C42">
            <v>103322</v>
          </cell>
          <cell r="D42" t="str">
            <v>m²</v>
          </cell>
          <cell r="E42">
            <v>2.87</v>
          </cell>
          <cell r="F42">
            <v>55.8</v>
          </cell>
          <cell r="G42">
            <v>160.13999999999999</v>
          </cell>
          <cell r="H42">
            <v>0.24</v>
          </cell>
          <cell r="I42">
            <v>69.19</v>
          </cell>
          <cell r="J42">
            <v>198.57</v>
          </cell>
        </row>
        <row r="43">
          <cell r="A43" t="str">
            <v/>
          </cell>
          <cell r="B43"/>
          <cell r="C43"/>
          <cell r="D43"/>
          <cell r="E43"/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</row>
        <row r="44">
          <cell r="A44" t="str">
            <v>14.4.2</v>
          </cell>
          <cell r="B44" t="str">
            <v>Coberturas</v>
          </cell>
          <cell r="C44"/>
          <cell r="D44"/>
          <cell r="E44"/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</row>
        <row r="45">
          <cell r="A45" t="str">
            <v>14.4.2.1</v>
          </cell>
          <cell r="B45" t="str">
            <v>Telha estrutural kalhetão fibrocimento 8mm</v>
          </cell>
          <cell r="C45">
            <v>94218</v>
          </cell>
          <cell r="D45" t="str">
            <v>m²</v>
          </cell>
          <cell r="E45">
            <v>52.73</v>
          </cell>
          <cell r="F45">
            <v>128.49</v>
          </cell>
          <cell r="G45">
            <v>6775.27</v>
          </cell>
          <cell r="H45">
            <v>0.24</v>
          </cell>
          <cell r="I45">
            <v>159.32</v>
          </cell>
          <cell r="J45">
            <v>8400.94</v>
          </cell>
        </row>
        <row r="46">
          <cell r="A46" t="str">
            <v>14.4.2.2</v>
          </cell>
          <cell r="B46" t="str">
            <v>Cumeeira 9º para telha kalhetão 8mm</v>
          </cell>
          <cell r="C46" t="str">
            <v>Cotação</v>
          </cell>
          <cell r="D46" t="str">
            <v>m</v>
          </cell>
          <cell r="E46">
            <v>8.9</v>
          </cell>
          <cell r="F46">
            <v>83.9</v>
          </cell>
          <cell r="G46">
            <v>746.71</v>
          </cell>
          <cell r="H46">
            <v>0.16500000000000026</v>
          </cell>
          <cell r="I46">
            <v>97.74</v>
          </cell>
          <cell r="J46">
            <v>869.88</v>
          </cell>
        </row>
        <row r="47">
          <cell r="A47" t="str">
            <v>14.4.2.3</v>
          </cell>
          <cell r="B47" t="str">
            <v>Estrutura de Madeira para telha kalhetão</v>
          </cell>
          <cell r="C47">
            <v>92544</v>
          </cell>
          <cell r="D47" t="str">
            <v>m²</v>
          </cell>
          <cell r="E47">
            <v>52.73</v>
          </cell>
          <cell r="F47">
            <v>12.64</v>
          </cell>
          <cell r="G47">
            <v>666.5</v>
          </cell>
          <cell r="H47">
            <v>0.24</v>
          </cell>
          <cell r="I47">
            <v>15.67</v>
          </cell>
          <cell r="J47">
            <v>826.27</v>
          </cell>
        </row>
        <row r="48">
          <cell r="A48" t="str">
            <v/>
          </cell>
          <cell r="B48"/>
          <cell r="C48"/>
          <cell r="D48"/>
          <cell r="E48"/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</row>
        <row r="49">
          <cell r="A49" t="str">
            <v>14.5</v>
          </cell>
          <cell r="B49" t="str">
            <v>REVESTIMENTO E TRATAMENTO DE SUPERFÍCIES</v>
          </cell>
          <cell r="C49"/>
          <cell r="D49"/>
          <cell r="E49"/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</row>
        <row r="50">
          <cell r="A50" t="str">
            <v>14.5.1</v>
          </cell>
          <cell r="B50" t="str">
            <v>Revestimento Externo</v>
          </cell>
          <cell r="C50"/>
          <cell r="D50"/>
          <cell r="E50"/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</row>
        <row r="51">
          <cell r="A51" t="str">
            <v>14.5.1.1</v>
          </cell>
          <cell r="B51" t="str">
            <v>Chapisco aplicado em alvenaria (com presença de vãos) de fachada, com colher de pedreiro, argamassa traço 1:3 com preparo em betoneira</v>
          </cell>
          <cell r="C51">
            <v>87879</v>
          </cell>
          <cell r="D51" t="str">
            <v>m²</v>
          </cell>
          <cell r="E51">
            <v>49.93</v>
          </cell>
          <cell r="F51">
            <v>4.29</v>
          </cell>
          <cell r="G51">
            <v>214.19</v>
          </cell>
          <cell r="H51">
            <v>0.24</v>
          </cell>
          <cell r="I51">
            <v>5.31</v>
          </cell>
          <cell r="J51">
            <v>265.12</v>
          </cell>
        </row>
        <row r="52">
          <cell r="A52" t="str">
            <v>14.5.1.2</v>
          </cell>
          <cell r="B52" t="str">
            <v>Massa única para fachadas</v>
          </cell>
          <cell r="C52">
            <v>87529</v>
          </cell>
          <cell r="D52" t="str">
            <v>m²</v>
          </cell>
          <cell r="E52">
            <v>49.93</v>
          </cell>
          <cell r="F52">
            <v>35.03</v>
          </cell>
          <cell r="G52">
            <v>1749.04</v>
          </cell>
          <cell r="H52">
            <v>0.24</v>
          </cell>
          <cell r="I52">
            <v>43.43</v>
          </cell>
          <cell r="J52">
            <v>2168.4499999999998</v>
          </cell>
        </row>
        <row r="53">
          <cell r="A53" t="str">
            <v>14.5.1.3</v>
          </cell>
          <cell r="B53" t="str">
            <v>Tinta acrílica fosca azul claro - base a - G013 (referência da cor: tintas kiling ou equivalente técnico)</v>
          </cell>
          <cell r="C53">
            <v>88489</v>
          </cell>
          <cell r="D53" t="str">
            <v>m²</v>
          </cell>
          <cell r="E53">
            <v>49.93</v>
          </cell>
          <cell r="F53">
            <v>12.57</v>
          </cell>
          <cell r="G53">
            <v>627.62</v>
          </cell>
          <cell r="H53">
            <v>0.24</v>
          </cell>
          <cell r="I53">
            <v>15.58</v>
          </cell>
          <cell r="J53">
            <v>777.9</v>
          </cell>
        </row>
        <row r="54">
          <cell r="A54" t="str">
            <v>14.5.1.4</v>
          </cell>
          <cell r="B54" t="str">
            <v>Tinta acrílica fosca azul escuro - base c - L013 (referência da cor: tintas kiling ou equivalente técnico)</v>
          </cell>
          <cell r="C54">
            <v>88489</v>
          </cell>
          <cell r="D54" t="str">
            <v>m²</v>
          </cell>
          <cell r="E54">
            <v>28</v>
          </cell>
          <cell r="F54">
            <v>12.57</v>
          </cell>
          <cell r="G54">
            <v>351.96</v>
          </cell>
          <cell r="H54">
            <v>0.24</v>
          </cell>
          <cell r="I54">
            <v>15.58</v>
          </cell>
          <cell r="J54">
            <v>436.24</v>
          </cell>
        </row>
        <row r="55">
          <cell r="A55" t="str">
            <v>14.5.1.5</v>
          </cell>
          <cell r="B55" t="str">
            <v>Aplicaçao de selador em paredes</v>
          </cell>
          <cell r="C55">
            <v>88485</v>
          </cell>
          <cell r="D55" t="str">
            <v>m²</v>
          </cell>
          <cell r="E55">
            <v>77.930000000000007</v>
          </cell>
          <cell r="F55">
            <v>3.74</v>
          </cell>
          <cell r="G55">
            <v>291.45</v>
          </cell>
          <cell r="H55">
            <v>0.24</v>
          </cell>
          <cell r="I55">
            <v>4.63</v>
          </cell>
          <cell r="J55">
            <v>360.81</v>
          </cell>
        </row>
        <row r="56">
          <cell r="A56" t="str">
            <v/>
          </cell>
          <cell r="B56"/>
          <cell r="C56"/>
          <cell r="D56"/>
          <cell r="E56"/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</row>
        <row r="57">
          <cell r="A57" t="str">
            <v>14.5.2</v>
          </cell>
          <cell r="B57" t="str">
            <v>Revestimento Interno</v>
          </cell>
          <cell r="C57"/>
          <cell r="D57"/>
          <cell r="E57"/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</row>
        <row r="58">
          <cell r="A58" t="str">
            <v>14.5.2.1</v>
          </cell>
          <cell r="B58" t="str">
            <v>Chapisco aplicado em alvenarias internas, com colher de pedreiro, argamassa traço 1:3 com preparo em betoneira</v>
          </cell>
          <cell r="C58">
            <v>87879</v>
          </cell>
          <cell r="D58" t="str">
            <v>m²</v>
          </cell>
          <cell r="E58">
            <v>54.07</v>
          </cell>
          <cell r="F58">
            <v>4.29</v>
          </cell>
          <cell r="G58">
            <v>231.96</v>
          </cell>
          <cell r="H58">
            <v>0.24</v>
          </cell>
          <cell r="I58">
            <v>5.31</v>
          </cell>
          <cell r="J58">
            <v>287.11</v>
          </cell>
        </row>
        <row r="59">
          <cell r="A59" t="str">
            <v>14.5.2.2</v>
          </cell>
          <cell r="B59" t="str">
            <v>Massa única para interior</v>
          </cell>
          <cell r="C59">
            <v>87529</v>
          </cell>
          <cell r="D59" t="str">
            <v>m²</v>
          </cell>
          <cell r="E59">
            <v>54.07</v>
          </cell>
          <cell r="F59">
            <v>35.03</v>
          </cell>
          <cell r="G59">
            <v>1894.07</v>
          </cell>
          <cell r="H59">
            <v>0.24</v>
          </cell>
          <cell r="I59">
            <v>43.43</v>
          </cell>
          <cell r="J59">
            <v>2348.2600000000002</v>
          </cell>
        </row>
        <row r="60">
          <cell r="A60" t="str">
            <v>14.5.2.3</v>
          </cell>
          <cell r="B60" t="str">
            <v>Aplicação de pintura PVA em Parede na cor branca</v>
          </cell>
          <cell r="C60">
            <v>88489</v>
          </cell>
          <cell r="D60" t="str">
            <v>m²</v>
          </cell>
          <cell r="E60">
            <v>54.07</v>
          </cell>
          <cell r="F60">
            <v>12.57</v>
          </cell>
          <cell r="G60">
            <v>679.65</v>
          </cell>
          <cell r="H60">
            <v>0.24</v>
          </cell>
          <cell r="I60">
            <v>15.58</v>
          </cell>
          <cell r="J60">
            <v>842.41</v>
          </cell>
        </row>
        <row r="61">
          <cell r="A61" t="str">
            <v>14.5.2.4</v>
          </cell>
          <cell r="B61" t="str">
            <v>Aplicaçao de selador em paredes</v>
          </cell>
          <cell r="C61">
            <v>88485</v>
          </cell>
          <cell r="D61" t="str">
            <v>m²</v>
          </cell>
          <cell r="E61">
            <v>54.07</v>
          </cell>
          <cell r="F61">
            <v>3.74</v>
          </cell>
          <cell r="G61">
            <v>202.22</v>
          </cell>
          <cell r="H61">
            <v>0.24</v>
          </cell>
          <cell r="I61">
            <v>4.63</v>
          </cell>
          <cell r="J61">
            <v>250.34</v>
          </cell>
        </row>
        <row r="62">
          <cell r="A62" t="str">
            <v>14.5.2.5</v>
          </cell>
          <cell r="B62" t="str">
            <v>Aplicação de pintura PVA em teto na cor branca</v>
          </cell>
          <cell r="C62">
            <v>88488</v>
          </cell>
          <cell r="D62" t="str">
            <v>m²</v>
          </cell>
          <cell r="E62">
            <v>20.48</v>
          </cell>
          <cell r="F62">
            <v>14.76</v>
          </cell>
          <cell r="G62">
            <v>302.27999999999997</v>
          </cell>
          <cell r="H62">
            <v>0.24</v>
          </cell>
          <cell r="I62">
            <v>18.3</v>
          </cell>
          <cell r="J62">
            <v>374.78</v>
          </cell>
        </row>
        <row r="63">
          <cell r="A63" t="str">
            <v>14.5.2.6</v>
          </cell>
          <cell r="B63" t="str">
            <v>Aplicaçao de selador em teto</v>
          </cell>
          <cell r="C63">
            <v>88484</v>
          </cell>
          <cell r="D63" t="str">
            <v>m²</v>
          </cell>
          <cell r="E63">
            <v>20.48</v>
          </cell>
          <cell r="F63">
            <v>4.63</v>
          </cell>
          <cell r="G63">
            <v>94.82</v>
          </cell>
          <cell r="H63">
            <v>0.24</v>
          </cell>
          <cell r="I63">
            <v>5.74</v>
          </cell>
          <cell r="J63">
            <v>117.55</v>
          </cell>
        </row>
        <row r="64">
          <cell r="A64" t="str">
            <v/>
          </cell>
          <cell r="B64"/>
          <cell r="C64"/>
          <cell r="D64"/>
          <cell r="E64"/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</row>
        <row r="65">
          <cell r="A65" t="str">
            <v>14.6</v>
          </cell>
          <cell r="B65" t="str">
            <v>PAVIMENTAÇÃO</v>
          </cell>
          <cell r="C65"/>
          <cell r="D65"/>
          <cell r="E65"/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</row>
        <row r="66">
          <cell r="A66" t="str">
            <v>14.6.1</v>
          </cell>
          <cell r="B66" t="str">
            <v>Regularização de piso com argamassa de cimento e areia, com aditivo impermeabilizante, e = 2cm</v>
          </cell>
          <cell r="C66">
            <v>98560</v>
          </cell>
          <cell r="D66" t="str">
            <v>m²</v>
          </cell>
          <cell r="E66">
            <v>21.91</v>
          </cell>
          <cell r="F66">
            <v>48.67</v>
          </cell>
          <cell r="G66">
            <v>1066.3499999999999</v>
          </cell>
          <cell r="H66">
            <v>0.24</v>
          </cell>
          <cell r="I66">
            <v>60.35</v>
          </cell>
          <cell r="J66">
            <v>1322.26</v>
          </cell>
        </row>
        <row r="67">
          <cell r="A67" t="str">
            <v/>
          </cell>
          <cell r="B67"/>
          <cell r="C67"/>
          <cell r="D67"/>
          <cell r="E67"/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</row>
        <row r="68">
          <cell r="A68" t="str">
            <v>14.7</v>
          </cell>
          <cell r="B68" t="str">
            <v>ESQUADRIAS</v>
          </cell>
          <cell r="C68"/>
          <cell r="D68"/>
          <cell r="E68"/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A69" t="str">
            <v>14.7.1</v>
          </cell>
          <cell r="B69" t="str">
            <v>Esquadrias de alumínio</v>
          </cell>
          <cell r="C69"/>
          <cell r="D69"/>
          <cell r="E69"/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</row>
        <row r="70">
          <cell r="A70" t="str">
            <v>14.7.1.1</v>
          </cell>
          <cell r="B70" t="str">
            <v>Janela alumínio fixa venezianada 1.50x0.40 (LxA)</v>
          </cell>
          <cell r="C70">
            <v>91341</v>
          </cell>
          <cell r="D70" t="str">
            <v>m²</v>
          </cell>
          <cell r="E70">
            <v>0.6</v>
          </cell>
          <cell r="F70">
            <v>928.29</v>
          </cell>
          <cell r="G70">
            <v>556.97</v>
          </cell>
          <cell r="H70">
            <v>0.24</v>
          </cell>
          <cell r="I70">
            <v>1151.07</v>
          </cell>
          <cell r="J70">
            <v>690.64</v>
          </cell>
        </row>
        <row r="71">
          <cell r="A71" t="str">
            <v>14.7.2</v>
          </cell>
          <cell r="B71" t="str">
            <v>Esquadrias acústicas</v>
          </cell>
          <cell r="C71"/>
          <cell r="D71"/>
          <cell r="E71"/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</row>
        <row r="72">
          <cell r="A72" t="str">
            <v>14.7.2.1</v>
          </cell>
          <cell r="B72" t="str">
            <v>Janela PVC fixa acústica vidro translúcido (4mm + 12mm de ar + 4mm) 2.00x0.50m (LxA)</v>
          </cell>
          <cell r="C72">
            <v>100674</v>
          </cell>
          <cell r="D72" t="str">
            <v>m²</v>
          </cell>
          <cell r="E72">
            <v>2</v>
          </cell>
          <cell r="F72">
            <v>873.25</v>
          </cell>
          <cell r="G72">
            <v>1746.5</v>
          </cell>
          <cell r="H72">
            <v>0.24</v>
          </cell>
          <cell r="I72">
            <v>1082.83</v>
          </cell>
          <cell r="J72">
            <v>2165.66</v>
          </cell>
        </row>
        <row r="73">
          <cell r="A73" t="str">
            <v>14.7.2.2</v>
          </cell>
          <cell r="B73" t="str">
            <v>Porta aço carbono acústica de abrir 02 folhas 2.10x2.40m (LxA)</v>
          </cell>
          <cell r="C73" t="str">
            <v>Composição</v>
          </cell>
          <cell r="D73" t="str">
            <v>un</v>
          </cell>
          <cell r="E73">
            <v>1</v>
          </cell>
          <cell r="F73">
            <v>3937.6</v>
          </cell>
          <cell r="G73">
            <v>3937.6</v>
          </cell>
          <cell r="H73">
            <v>0.24</v>
          </cell>
          <cell r="I73">
            <v>4882.62</v>
          </cell>
          <cell r="J73">
            <v>4882.62</v>
          </cell>
        </row>
        <row r="74">
          <cell r="A74" t="str">
            <v>14.7.2.3</v>
          </cell>
          <cell r="B74" t="str">
            <v>Porta aço carbono acústica de abrir 01 folha 1.10x2.20m (LxA)</v>
          </cell>
          <cell r="C74" t="str">
            <v>Composição</v>
          </cell>
          <cell r="D74" t="str">
            <v>un</v>
          </cell>
          <cell r="E74">
            <v>1</v>
          </cell>
          <cell r="F74">
            <v>1033.8399999999999</v>
          </cell>
          <cell r="G74">
            <v>1033.8399999999999</v>
          </cell>
          <cell r="H74">
            <v>0.24</v>
          </cell>
          <cell r="I74">
            <v>1281.96</v>
          </cell>
          <cell r="J74">
            <v>1281.96</v>
          </cell>
        </row>
        <row r="75">
          <cell r="A75" t="str">
            <v>14.7.3</v>
          </cell>
          <cell r="B75" t="str">
            <v>Peitoril e soleira</v>
          </cell>
          <cell r="C75"/>
          <cell r="D75"/>
          <cell r="E75"/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</row>
        <row r="76">
          <cell r="A76" t="str">
            <v>14.7.3.1</v>
          </cell>
          <cell r="B76" t="str">
            <v>Peitoril de basalto 2.00x0.25m</v>
          </cell>
          <cell r="C76">
            <v>101965</v>
          </cell>
          <cell r="D76" t="str">
            <v>m</v>
          </cell>
          <cell r="E76">
            <v>2</v>
          </cell>
          <cell r="F76">
            <v>103.37</v>
          </cell>
          <cell r="G76">
            <v>206.74</v>
          </cell>
          <cell r="H76">
            <v>0.24</v>
          </cell>
          <cell r="I76">
            <v>128.16999999999999</v>
          </cell>
          <cell r="J76">
            <v>256.33999999999997</v>
          </cell>
        </row>
        <row r="77">
          <cell r="A77" t="str">
            <v>14.7.3.2</v>
          </cell>
          <cell r="B77" t="str">
            <v>Soleira de basalto  2.10x0.25m</v>
          </cell>
          <cell r="C77">
            <v>98689</v>
          </cell>
          <cell r="D77" t="str">
            <v>m</v>
          </cell>
          <cell r="E77">
            <v>2.1</v>
          </cell>
          <cell r="F77">
            <v>98.51</v>
          </cell>
          <cell r="G77">
            <v>206.87</v>
          </cell>
          <cell r="H77">
            <v>0.24</v>
          </cell>
          <cell r="I77">
            <v>122.15</v>
          </cell>
          <cell r="J77">
            <v>256.51</v>
          </cell>
        </row>
        <row r="78">
          <cell r="A78" t="str">
            <v>14.7.3.3</v>
          </cell>
          <cell r="B78" t="str">
            <v>Soleira de basalto 1.10x0.25m</v>
          </cell>
          <cell r="C78">
            <v>98689</v>
          </cell>
          <cell r="D78" t="str">
            <v>m</v>
          </cell>
          <cell r="E78">
            <v>1.1000000000000001</v>
          </cell>
          <cell r="F78">
            <v>98.51</v>
          </cell>
          <cell r="G78">
            <v>108.36</v>
          </cell>
          <cell r="H78">
            <v>0.24</v>
          </cell>
          <cell r="I78">
            <v>122.15</v>
          </cell>
          <cell r="J78">
            <v>134.36000000000001</v>
          </cell>
        </row>
        <row r="79">
          <cell r="A79" t="str">
            <v/>
          </cell>
          <cell r="B79"/>
          <cell r="C79"/>
          <cell r="D79"/>
          <cell r="E79"/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</row>
        <row r="80">
          <cell r="A80" t="str">
            <v>14.8</v>
          </cell>
          <cell r="B80" t="str">
            <v>MONTAGEM ELETROMECÂNICAS DOS MATERIAIS</v>
          </cell>
          <cell r="C80"/>
          <cell r="D80"/>
          <cell r="E80"/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</row>
        <row r="81">
          <cell r="A81" t="str">
            <v>14.8.1</v>
          </cell>
          <cell r="B81" t="str">
            <v>Instalação e montagem de materiais de aço inoxidável</v>
          </cell>
          <cell r="C81" t="str">
            <v>Composição</v>
          </cell>
          <cell r="D81" t="str">
            <v>cj</v>
          </cell>
          <cell r="E81">
            <v>1</v>
          </cell>
          <cell r="F81">
            <v>3696.48</v>
          </cell>
          <cell r="G81">
            <v>3696.48</v>
          </cell>
          <cell r="H81">
            <v>0.24</v>
          </cell>
          <cell r="I81">
            <v>4583.63</v>
          </cell>
          <cell r="J81">
            <v>4583.63</v>
          </cell>
        </row>
        <row r="82">
          <cell r="A82" t="str">
            <v>14.8.2</v>
          </cell>
          <cell r="B82" t="str">
            <v>Instalação e montagem de válvulas</v>
          </cell>
          <cell r="C82" t="str">
            <v>Composição</v>
          </cell>
          <cell r="D82" t="str">
            <v>cj</v>
          </cell>
          <cell r="E82">
            <v>1</v>
          </cell>
          <cell r="F82">
            <v>3491.12</v>
          </cell>
          <cell r="G82">
            <v>3491.12</v>
          </cell>
          <cell r="H82">
            <v>0.24</v>
          </cell>
          <cell r="I82">
            <v>4328.9799999999996</v>
          </cell>
          <cell r="J82">
            <v>4328.9799999999996</v>
          </cell>
        </row>
        <row r="83">
          <cell r="A83" t="str">
            <v>14.8.2</v>
          </cell>
          <cell r="B83" t="str">
            <v>Instalação e montagem de equipamentos</v>
          </cell>
          <cell r="C83" t="str">
            <v>Composição</v>
          </cell>
          <cell r="D83" t="str">
            <v>cj</v>
          </cell>
          <cell r="E83">
            <v>1</v>
          </cell>
          <cell r="F83">
            <v>3735.36</v>
          </cell>
          <cell r="G83">
            <v>3735.36</v>
          </cell>
          <cell r="H83">
            <v>0.24</v>
          </cell>
          <cell r="I83">
            <v>4631.84</v>
          </cell>
          <cell r="J83">
            <v>4631.84</v>
          </cell>
        </row>
        <row r="84">
          <cell r="A84" t="str">
            <v>14.8.3</v>
          </cell>
          <cell r="B84" t="str">
            <v>Montagem Elétrica</v>
          </cell>
          <cell r="C84" t="str">
            <v>Composição</v>
          </cell>
          <cell r="D84" t="str">
            <v>cj</v>
          </cell>
          <cell r="E84">
            <v>1</v>
          </cell>
          <cell r="F84">
            <v>7110.36</v>
          </cell>
          <cell r="G84">
            <v>7110.36</v>
          </cell>
          <cell r="H84">
            <v>0.24</v>
          </cell>
          <cell r="I84">
            <v>8816.84</v>
          </cell>
          <cell r="J84">
            <v>8816.84</v>
          </cell>
        </row>
        <row r="85">
          <cell r="A85" t="str">
            <v/>
          </cell>
          <cell r="B85"/>
          <cell r="C85"/>
          <cell r="D85"/>
          <cell r="E85"/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</row>
        <row r="86">
          <cell r="A86" t="str">
            <v>14.9</v>
          </cell>
          <cell r="B86" t="str">
            <v>FORNECIMENTO DE EQUIPAMENTOS</v>
          </cell>
          <cell r="C86"/>
          <cell r="D86"/>
          <cell r="E86"/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</row>
        <row r="87">
          <cell r="A87" t="str">
            <v>14.9.1</v>
          </cell>
          <cell r="B87" t="str">
            <v>Soprador de ar - SO 2 A/B/C 10.60m³/min e 3.2 mca</v>
          </cell>
          <cell r="C87" t="str">
            <v>Cotação</v>
          </cell>
          <cell r="D87" t="str">
            <v>un</v>
          </cell>
          <cell r="E87">
            <v>3</v>
          </cell>
          <cell r="F87">
            <v>102328.87</v>
          </cell>
          <cell r="G87">
            <v>306986.61</v>
          </cell>
          <cell r="H87">
            <v>0.16500000000000026</v>
          </cell>
          <cell r="I87">
            <v>119213.13</v>
          </cell>
          <cell r="J87">
            <v>357639.39</v>
          </cell>
        </row>
        <row r="88">
          <cell r="A88" t="str">
            <v>14.9.2</v>
          </cell>
          <cell r="B88" t="str">
            <v>Ventilador axial - VE 1 A/B 4000m³/h - 1.5kW</v>
          </cell>
          <cell r="C88" t="str">
            <v>Cotação</v>
          </cell>
          <cell r="D88" t="str">
            <v>un</v>
          </cell>
          <cell r="E88">
            <v>2</v>
          </cell>
          <cell r="F88">
            <v>2335.23</v>
          </cell>
          <cell r="G88">
            <v>4670.46</v>
          </cell>
          <cell r="H88">
            <v>0.16500000000000026</v>
          </cell>
          <cell r="I88">
            <v>2720.54</v>
          </cell>
          <cell r="J88">
            <v>5441.08</v>
          </cell>
        </row>
        <row r="89">
          <cell r="A89" t="str">
            <v/>
          </cell>
          <cell r="B89"/>
          <cell r="C89"/>
          <cell r="D89"/>
          <cell r="E89"/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</row>
        <row r="90">
          <cell r="A90" t="str">
            <v>14.10</v>
          </cell>
          <cell r="B90" t="str">
            <v>FORNECIMENTO DE TUBULAÇÕES E CONEXÕES</v>
          </cell>
          <cell r="C90"/>
          <cell r="D90"/>
          <cell r="E90"/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</row>
        <row r="91">
          <cell r="A91" t="str">
            <v>14.10.1</v>
          </cell>
          <cell r="B91" t="str">
            <v>Ar Comprimido</v>
          </cell>
          <cell r="C91"/>
          <cell r="D91"/>
          <cell r="E91"/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</row>
        <row r="92">
          <cell r="A92" t="str">
            <v>14.10.1.1</v>
          </cell>
          <cell r="B92" t="str">
            <v>Válvula borboleta com mecanismo de redução tipo C PN16 Atuador Elétrico DN 4"</v>
          </cell>
          <cell r="C92" t="str">
            <v>Cotação</v>
          </cell>
          <cell r="D92" t="str">
            <v>un</v>
          </cell>
          <cell r="E92">
            <v>2</v>
          </cell>
          <cell r="F92">
            <v>15022.72</v>
          </cell>
          <cell r="G92">
            <v>30045.439999999999</v>
          </cell>
          <cell r="H92">
            <v>0.16500000000000026</v>
          </cell>
          <cell r="I92">
            <v>17501.46</v>
          </cell>
          <cell r="J92">
            <v>35002.92</v>
          </cell>
        </row>
        <row r="93">
          <cell r="A93" t="str">
            <v>14.10.1.2</v>
          </cell>
          <cell r="B93" t="str">
            <v>Válvula borboleta com mecanismo de redução tipo K PN16 Manual DN 4"</v>
          </cell>
          <cell r="C93" t="str">
            <v>Cotação</v>
          </cell>
          <cell r="D93" t="str">
            <v>un</v>
          </cell>
          <cell r="E93">
            <v>3</v>
          </cell>
          <cell r="F93">
            <v>14803.96</v>
          </cell>
          <cell r="G93">
            <v>44411.88</v>
          </cell>
          <cell r="H93">
            <v>0.16500000000000026</v>
          </cell>
          <cell r="I93">
            <v>17246.61</v>
          </cell>
          <cell r="J93">
            <v>51739.83</v>
          </cell>
        </row>
        <row r="94">
          <cell r="A94" t="str">
            <v>14.10.1.3</v>
          </cell>
          <cell r="B94" t="str">
            <v>Conj. Parafuso e Porca M16 x 80mm em aço galvanizado a fogo, conf. NBR 7675</v>
          </cell>
          <cell r="C94" t="str">
            <v>Cotação</v>
          </cell>
          <cell r="D94" t="str">
            <v>un</v>
          </cell>
          <cell r="E94">
            <v>128</v>
          </cell>
          <cell r="F94">
            <v>20.95</v>
          </cell>
          <cell r="G94">
            <v>2681.6</v>
          </cell>
          <cell r="H94">
            <v>0.16500000000000026</v>
          </cell>
          <cell r="I94">
            <v>24.4</v>
          </cell>
          <cell r="J94">
            <v>3123.2</v>
          </cell>
        </row>
        <row r="95">
          <cell r="A95" t="str">
            <v>14.10.1.4</v>
          </cell>
          <cell r="B95" t="str">
            <v>Junta de vedação (arruela lisa) SBR esp 3,0mm para flange DN 100</v>
          </cell>
          <cell r="C95" t="str">
            <v>Cotação</v>
          </cell>
          <cell r="D95" t="str">
            <v>un</v>
          </cell>
          <cell r="E95">
            <v>16</v>
          </cell>
          <cell r="F95">
            <v>103.43</v>
          </cell>
          <cell r="G95">
            <v>1654.88</v>
          </cell>
          <cell r="H95">
            <v>0.16500000000000026</v>
          </cell>
          <cell r="I95">
            <v>120.49</v>
          </cell>
          <cell r="J95">
            <v>1927.84</v>
          </cell>
        </row>
        <row r="96">
          <cell r="A96" t="str">
            <v>14.10.1.5</v>
          </cell>
          <cell r="B96" t="str">
            <v xml:space="preserve">Curva 90º em Aço Inox c/ pontas DN 4" </v>
          </cell>
          <cell r="C96" t="str">
            <v>Cotação</v>
          </cell>
          <cell r="D96" t="str">
            <v>un</v>
          </cell>
          <cell r="E96">
            <v>4</v>
          </cell>
          <cell r="F96">
            <v>2036.45</v>
          </cell>
          <cell r="G96">
            <v>8145.8</v>
          </cell>
          <cell r="H96">
            <v>0.16500000000000026</v>
          </cell>
          <cell r="I96">
            <v>2372.46</v>
          </cell>
          <cell r="J96">
            <v>9489.84</v>
          </cell>
        </row>
        <row r="97">
          <cell r="A97" t="str">
            <v>14.10.1.6</v>
          </cell>
          <cell r="B97" t="str">
            <v xml:space="preserve">Toco em Aço Inox flange e flange sem aba de vedação L=500mm DN 4" </v>
          </cell>
          <cell r="C97" t="str">
            <v>Cotação</v>
          </cell>
          <cell r="D97" t="str">
            <v>un</v>
          </cell>
          <cell r="E97">
            <v>3</v>
          </cell>
          <cell r="F97">
            <v>2658.81</v>
          </cell>
          <cell r="G97">
            <v>7976.43</v>
          </cell>
          <cell r="H97">
            <v>0.16500000000000026</v>
          </cell>
          <cell r="I97">
            <v>3097.51</v>
          </cell>
          <cell r="J97">
            <v>9292.5300000000007</v>
          </cell>
        </row>
        <row r="98">
          <cell r="A98" t="str">
            <v>14.10.1.7</v>
          </cell>
          <cell r="B98" t="str">
            <v xml:space="preserve">Toco em Aço Inox flange e flange sem aba de vedação L= 250mm DN 4" </v>
          </cell>
          <cell r="C98" t="str">
            <v>Cotação</v>
          </cell>
          <cell r="D98" t="str">
            <v>un</v>
          </cell>
          <cell r="E98">
            <v>3</v>
          </cell>
          <cell r="F98">
            <v>2420.0700000000002</v>
          </cell>
          <cell r="G98">
            <v>7260.21</v>
          </cell>
          <cell r="H98">
            <v>0.16500000000000026</v>
          </cell>
          <cell r="I98">
            <v>2819.38</v>
          </cell>
          <cell r="J98">
            <v>8458.14</v>
          </cell>
        </row>
        <row r="99">
          <cell r="A99" t="str">
            <v>14.10.1.8</v>
          </cell>
          <cell r="B99" t="str">
            <v xml:space="preserve">Tê com flange em Aço Inox DN 4" </v>
          </cell>
          <cell r="C99" t="str">
            <v>Cotação</v>
          </cell>
          <cell r="D99" t="str">
            <v>un</v>
          </cell>
          <cell r="E99">
            <v>3</v>
          </cell>
          <cell r="F99">
            <v>3631.4</v>
          </cell>
          <cell r="G99">
            <v>10894.2</v>
          </cell>
          <cell r="H99">
            <v>0.16500000000000026</v>
          </cell>
          <cell r="I99">
            <v>4230.58</v>
          </cell>
          <cell r="J99">
            <v>12691.74</v>
          </cell>
        </row>
        <row r="100">
          <cell r="A100" t="str">
            <v>14.10.1.9</v>
          </cell>
          <cell r="B100" t="str">
            <v>Tubo em Aço Inox Flange PN10 L= 777 mm DN 4"</v>
          </cell>
          <cell r="C100" t="str">
            <v>Cotação</v>
          </cell>
          <cell r="D100" t="str">
            <v>un</v>
          </cell>
          <cell r="E100">
            <v>1</v>
          </cell>
          <cell r="F100">
            <v>630.67999999999995</v>
          </cell>
          <cell r="G100">
            <v>630.67999999999995</v>
          </cell>
          <cell r="H100">
            <v>0.16500000000000026</v>
          </cell>
          <cell r="I100">
            <v>734.74</v>
          </cell>
          <cell r="J100">
            <v>734.74</v>
          </cell>
        </row>
        <row r="101">
          <cell r="A101" t="str">
            <v>14.10.1.10</v>
          </cell>
          <cell r="B101" t="str">
            <v>Tubo em Aço Inox Flange PN10 L= 1183 mm DN 4"</v>
          </cell>
          <cell r="C101" t="str">
            <v>Cotação</v>
          </cell>
          <cell r="D101" t="str">
            <v>un</v>
          </cell>
          <cell r="E101">
            <v>1</v>
          </cell>
          <cell r="F101">
            <v>2726.72</v>
          </cell>
          <cell r="G101">
            <v>2726.72</v>
          </cell>
          <cell r="H101">
            <v>0.16500000000000026</v>
          </cell>
          <cell r="I101">
            <v>3176.62</v>
          </cell>
          <cell r="J101">
            <v>3176.62</v>
          </cell>
        </row>
        <row r="102">
          <cell r="A102" t="str">
            <v>14.10.1.11</v>
          </cell>
          <cell r="B102" t="str">
            <v>Tubo em Aço Inox Flange PN10 L= 1372 mm DN 4"</v>
          </cell>
          <cell r="C102" t="str">
            <v>Cotação</v>
          </cell>
          <cell r="D102" t="str">
            <v>un</v>
          </cell>
          <cell r="E102">
            <v>1</v>
          </cell>
          <cell r="F102">
            <v>3562.04</v>
          </cell>
          <cell r="G102">
            <v>3562.04</v>
          </cell>
          <cell r="H102">
            <v>0.16500000000000026</v>
          </cell>
          <cell r="I102">
            <v>4149.7700000000004</v>
          </cell>
          <cell r="J102">
            <v>4149.7700000000004</v>
          </cell>
        </row>
        <row r="103">
          <cell r="A103" t="str">
            <v>14.10.1.12</v>
          </cell>
          <cell r="B103" t="str">
            <v>Tubo em Aço Inox Flange PN10 L= 1500 mm DN 4"</v>
          </cell>
          <cell r="C103" t="str">
            <v>Cotação</v>
          </cell>
          <cell r="D103" t="str">
            <v>un</v>
          </cell>
          <cell r="E103">
            <v>1</v>
          </cell>
          <cell r="F103">
            <v>4444.91</v>
          </cell>
          <cell r="G103">
            <v>4444.91</v>
          </cell>
          <cell r="H103">
            <v>0.16500000000000026</v>
          </cell>
          <cell r="I103">
            <v>5178.32</v>
          </cell>
          <cell r="J103">
            <v>5178.32</v>
          </cell>
        </row>
        <row r="104">
          <cell r="A104" t="str">
            <v>14.10.1.13</v>
          </cell>
          <cell r="B104" t="str">
            <v>Tubo em Aço Inox Ponta PN10 L= 1509 mm DN 4"</v>
          </cell>
          <cell r="C104" t="str">
            <v>Cotação</v>
          </cell>
          <cell r="D104" t="str">
            <v>un</v>
          </cell>
          <cell r="E104">
            <v>2</v>
          </cell>
          <cell r="F104">
            <v>2474.9899999999998</v>
          </cell>
          <cell r="G104">
            <v>4949.9799999999996</v>
          </cell>
          <cell r="H104">
            <v>0.16500000000000026</v>
          </cell>
          <cell r="I104">
            <v>2883.36</v>
          </cell>
          <cell r="J104">
            <v>5766.72</v>
          </cell>
        </row>
        <row r="105">
          <cell r="A105" t="str">
            <v/>
          </cell>
          <cell r="B105"/>
          <cell r="C105"/>
          <cell r="D105"/>
          <cell r="E105"/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</row>
        <row r="106">
          <cell r="A106" t="str">
            <v>14.11</v>
          </cell>
          <cell r="B106" t="str">
            <v>INSTALAÇÕES ELÉTRICAS</v>
          </cell>
          <cell r="C106"/>
          <cell r="D106"/>
          <cell r="E106"/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</row>
        <row r="107">
          <cell r="A107" t="str">
            <v>14.11.1</v>
          </cell>
          <cell r="B107" t="str">
            <v>Braçadeira galvanizada tipo D com cunha 3/4"</v>
          </cell>
          <cell r="C107">
            <v>39128</v>
          </cell>
          <cell r="D107" t="str">
            <v>un</v>
          </cell>
          <cell r="E107">
            <v>20</v>
          </cell>
          <cell r="F107">
            <v>1.87</v>
          </cell>
          <cell r="G107">
            <v>37.4</v>
          </cell>
          <cell r="H107">
            <v>0.16500000000000026</v>
          </cell>
          <cell r="I107">
            <v>2.17</v>
          </cell>
          <cell r="J107">
            <v>43.4</v>
          </cell>
        </row>
        <row r="108">
          <cell r="A108" t="str">
            <v>14.11.2</v>
          </cell>
          <cell r="B108" t="str">
            <v xml:space="preserve">Bucha de expansão plástica S8 </v>
          </cell>
          <cell r="C108">
            <v>4376</v>
          </cell>
          <cell r="D108" t="str">
            <v>un</v>
          </cell>
          <cell r="E108">
            <v>20</v>
          </cell>
          <cell r="F108">
            <v>0.31</v>
          </cell>
          <cell r="G108">
            <v>6.2</v>
          </cell>
          <cell r="H108">
            <v>0.16500000000000026</v>
          </cell>
          <cell r="I108">
            <v>0.36</v>
          </cell>
          <cell r="J108">
            <v>7.2</v>
          </cell>
        </row>
        <row r="109">
          <cell r="A109" t="str">
            <v>14.11.3</v>
          </cell>
          <cell r="B109" t="str">
            <v xml:space="preserve">Bucha e arruela de alumínio 3/4” </v>
          </cell>
          <cell r="C109">
            <v>39920</v>
          </cell>
          <cell r="D109" t="str">
            <v>un</v>
          </cell>
          <cell r="E109">
            <v>2</v>
          </cell>
          <cell r="F109">
            <v>5.82</v>
          </cell>
          <cell r="G109">
            <v>11.64</v>
          </cell>
          <cell r="H109">
            <v>0.16500000000000026</v>
          </cell>
          <cell r="I109">
            <v>6.78</v>
          </cell>
          <cell r="J109">
            <v>13.56</v>
          </cell>
        </row>
        <row r="110">
          <cell r="A110" t="str">
            <v>14.11.4</v>
          </cell>
          <cell r="B110" t="str">
            <v>Cabo de cobre múltiplo seção 2x2,5mm² - 0,6/1 kV</v>
          </cell>
          <cell r="C110" t="str">
            <v>Cotação</v>
          </cell>
          <cell r="D110" t="str">
            <v>m</v>
          </cell>
          <cell r="E110">
            <v>20</v>
          </cell>
          <cell r="F110">
            <v>5.37</v>
          </cell>
          <cell r="G110">
            <v>107.4</v>
          </cell>
          <cell r="H110">
            <v>0.16500000000000026</v>
          </cell>
          <cell r="I110">
            <v>6.25</v>
          </cell>
          <cell r="J110">
            <v>125</v>
          </cell>
        </row>
        <row r="111">
          <cell r="A111" t="str">
            <v>14.11.5</v>
          </cell>
          <cell r="B111" t="str">
            <v>Cabo de cobre múltiplo seção 4x2,5mm² - 0,6/1 kV</v>
          </cell>
          <cell r="C111" t="str">
            <v>Cotação</v>
          </cell>
          <cell r="D111" t="str">
            <v>m</v>
          </cell>
          <cell r="E111">
            <v>20</v>
          </cell>
          <cell r="F111">
            <v>10.43</v>
          </cell>
          <cell r="G111">
            <v>208.6</v>
          </cell>
          <cell r="H111">
            <v>0.16500000000000026</v>
          </cell>
          <cell r="I111">
            <v>12.15</v>
          </cell>
          <cell r="J111">
            <v>243</v>
          </cell>
        </row>
        <row r="112">
          <cell r="A112" t="str">
            <v>14.11.6</v>
          </cell>
          <cell r="B112" t="str">
            <v>Cabo de cobre nu 35mm²</v>
          </cell>
          <cell r="C112">
            <v>863</v>
          </cell>
          <cell r="D112" t="str">
            <v>m</v>
          </cell>
          <cell r="E112">
            <v>30</v>
          </cell>
          <cell r="F112">
            <v>32.82</v>
          </cell>
          <cell r="G112">
            <v>984.6</v>
          </cell>
          <cell r="H112">
            <v>0.16500000000000026</v>
          </cell>
          <cell r="I112">
            <v>38.229999999999997</v>
          </cell>
          <cell r="J112">
            <v>1146.9000000000001</v>
          </cell>
        </row>
        <row r="113">
          <cell r="A113" t="str">
            <v>14.11.7</v>
          </cell>
          <cell r="B113" t="str">
            <v>Cabo de cobre nu 50mm²</v>
          </cell>
          <cell r="C113">
            <v>867</v>
          </cell>
          <cell r="D113" t="str">
            <v>m</v>
          </cell>
          <cell r="E113">
            <v>40</v>
          </cell>
          <cell r="F113">
            <v>46.75</v>
          </cell>
          <cell r="G113">
            <v>1870</v>
          </cell>
          <cell r="H113">
            <v>0.16500000000000026</v>
          </cell>
          <cell r="I113">
            <v>54.46</v>
          </cell>
          <cell r="J113">
            <v>2178.4</v>
          </cell>
        </row>
        <row r="114">
          <cell r="A114" t="str">
            <v>14.11.8</v>
          </cell>
          <cell r="B114" t="str">
            <v>Cabo de cobre 450/750 V 2,5mm²</v>
          </cell>
          <cell r="C114">
            <v>1014</v>
          </cell>
          <cell r="D114" t="str">
            <v>m</v>
          </cell>
          <cell r="E114">
            <v>100</v>
          </cell>
          <cell r="F114">
            <v>1.98</v>
          </cell>
          <cell r="G114">
            <v>198</v>
          </cell>
          <cell r="H114">
            <v>0.16500000000000026</v>
          </cell>
          <cell r="I114">
            <v>2.2999999999999998</v>
          </cell>
          <cell r="J114">
            <v>230</v>
          </cell>
        </row>
        <row r="115">
          <cell r="A115" t="str">
            <v>14.11.9</v>
          </cell>
          <cell r="B115" t="str">
            <v>Condulete de alumínio universal 3/4”</v>
          </cell>
          <cell r="C115">
            <v>2574</v>
          </cell>
          <cell r="D115" t="str">
            <v>un</v>
          </cell>
          <cell r="E115">
            <v>22</v>
          </cell>
          <cell r="F115">
            <v>14.39</v>
          </cell>
          <cell r="G115">
            <v>316.58</v>
          </cell>
          <cell r="H115">
            <v>0.16500000000000026</v>
          </cell>
          <cell r="I115">
            <v>16.760000000000002</v>
          </cell>
          <cell r="J115">
            <v>368.72</v>
          </cell>
        </row>
        <row r="116">
          <cell r="A116" t="str">
            <v>14.11.10</v>
          </cell>
          <cell r="B116" t="str">
            <v>Conector de bronze cabo de 35 mm², tipo parafuso fendido</v>
          </cell>
          <cell r="C116">
            <v>1562</v>
          </cell>
          <cell r="D116" t="str">
            <v>un</v>
          </cell>
          <cell r="E116">
            <v>10</v>
          </cell>
          <cell r="F116">
            <v>19.37</v>
          </cell>
          <cell r="G116">
            <v>193.7</v>
          </cell>
          <cell r="H116">
            <v>0.16500000000000026</v>
          </cell>
          <cell r="I116">
            <v>22.56</v>
          </cell>
          <cell r="J116">
            <v>225.6</v>
          </cell>
        </row>
        <row r="117">
          <cell r="A117" t="str">
            <v>14.11.11</v>
          </cell>
          <cell r="B117" t="str">
            <v>Conector de bronze para haste de aterramento 19mm</v>
          </cell>
          <cell r="C117">
            <v>415</v>
          </cell>
          <cell r="D117" t="str">
            <v>un</v>
          </cell>
          <cell r="E117">
            <v>4</v>
          </cell>
          <cell r="F117">
            <v>43.38</v>
          </cell>
          <cell r="G117">
            <v>173.52</v>
          </cell>
          <cell r="H117">
            <v>0.16500000000000026</v>
          </cell>
          <cell r="I117">
            <v>50.53</v>
          </cell>
          <cell r="J117">
            <v>202.12</v>
          </cell>
        </row>
        <row r="118">
          <cell r="A118" t="str">
            <v>14.11.12</v>
          </cell>
          <cell r="B118" t="str">
            <v xml:space="preserve">Curva 90 eletroduto PVC rigido 1" </v>
          </cell>
          <cell r="C118">
            <v>39273</v>
          </cell>
          <cell r="D118" t="str">
            <v>un</v>
          </cell>
          <cell r="E118">
            <v>3</v>
          </cell>
          <cell r="F118">
            <v>4.17</v>
          </cell>
          <cell r="G118">
            <v>12.51</v>
          </cell>
          <cell r="H118">
            <v>0.16500000000000026</v>
          </cell>
          <cell r="I118">
            <v>4.8499999999999996</v>
          </cell>
          <cell r="J118">
            <v>14.55</v>
          </cell>
        </row>
        <row r="119">
          <cell r="A119" t="str">
            <v>14.11.13</v>
          </cell>
          <cell r="B119" t="str">
            <v>Curva 90 eletroduto PVC rigido roscavel 3/4"</v>
          </cell>
          <cell r="C119">
            <v>1879</v>
          </cell>
          <cell r="D119" t="str">
            <v>un</v>
          </cell>
          <cell r="E119">
            <v>3</v>
          </cell>
          <cell r="F119">
            <v>3.22</v>
          </cell>
          <cell r="G119">
            <v>9.66</v>
          </cell>
          <cell r="H119">
            <v>0.16500000000000026</v>
          </cell>
          <cell r="I119">
            <v>3.75</v>
          </cell>
          <cell r="J119">
            <v>11.25</v>
          </cell>
        </row>
        <row r="120">
          <cell r="A120" t="str">
            <v>14.11.14</v>
          </cell>
          <cell r="B120" t="str">
            <v>Eletroduto metálico flexivel revestido com PVC 1"</v>
          </cell>
          <cell r="C120">
            <v>2501</v>
          </cell>
          <cell r="D120" t="str">
            <v>m</v>
          </cell>
          <cell r="E120">
            <v>3</v>
          </cell>
          <cell r="F120">
            <v>34.85</v>
          </cell>
          <cell r="G120">
            <v>104.55</v>
          </cell>
          <cell r="H120">
            <v>0.16500000000000026</v>
          </cell>
          <cell r="I120">
            <v>40.6</v>
          </cell>
          <cell r="J120">
            <v>121.8</v>
          </cell>
        </row>
        <row r="121">
          <cell r="A121" t="str">
            <v>14.11.15</v>
          </cell>
          <cell r="B121" t="str">
            <v>Conector de bronze para haste de aterramento 19mm</v>
          </cell>
          <cell r="C121">
            <v>415</v>
          </cell>
          <cell r="D121" t="str">
            <v>m</v>
          </cell>
          <cell r="E121">
            <v>2</v>
          </cell>
          <cell r="F121">
            <v>43.38</v>
          </cell>
          <cell r="G121">
            <v>86.76</v>
          </cell>
          <cell r="H121">
            <v>0.16500000000000026</v>
          </cell>
          <cell r="I121">
            <v>50.53</v>
          </cell>
          <cell r="J121">
            <v>101.06</v>
          </cell>
        </row>
        <row r="122">
          <cell r="A122" t="str">
            <v>14.11.16</v>
          </cell>
          <cell r="B122" t="str">
            <v>Eletroduto PVC rigido roscavel 1"</v>
          </cell>
          <cell r="C122">
            <v>2685</v>
          </cell>
          <cell r="D122" t="str">
            <v>m</v>
          </cell>
          <cell r="E122">
            <v>18</v>
          </cell>
          <cell r="F122">
            <v>10.58</v>
          </cell>
          <cell r="G122">
            <v>190.44</v>
          </cell>
          <cell r="H122">
            <v>0.16500000000000026</v>
          </cell>
          <cell r="I122">
            <v>12.32</v>
          </cell>
          <cell r="J122">
            <v>221.76</v>
          </cell>
        </row>
        <row r="123">
          <cell r="A123" t="str">
            <v>14.11.17</v>
          </cell>
          <cell r="B123" t="str">
            <v>Eletroduto PVC rigido roscavel 3/4"</v>
          </cell>
          <cell r="C123">
            <v>2674</v>
          </cell>
          <cell r="D123" t="str">
            <v>m</v>
          </cell>
          <cell r="E123">
            <v>24</v>
          </cell>
          <cell r="F123">
            <v>6.77</v>
          </cell>
          <cell r="G123">
            <v>162.47999999999999</v>
          </cell>
          <cell r="H123">
            <v>0.16500000000000026</v>
          </cell>
          <cell r="I123">
            <v>7.88</v>
          </cell>
          <cell r="J123">
            <v>189.12</v>
          </cell>
        </row>
        <row r="124">
          <cell r="A124" t="str">
            <v>14.11.18</v>
          </cell>
          <cell r="B124" t="str">
            <v>Eletroduto PVC rigido roscavel 4"</v>
          </cell>
          <cell r="C124">
            <v>2683</v>
          </cell>
          <cell r="D124" t="str">
            <v>m</v>
          </cell>
          <cell r="E124">
            <v>6</v>
          </cell>
          <cell r="F124">
            <v>72.98</v>
          </cell>
          <cell r="G124">
            <v>437.88</v>
          </cell>
          <cell r="H124">
            <v>0.16500000000000026</v>
          </cell>
          <cell r="I124">
            <v>85.02</v>
          </cell>
          <cell r="J124">
            <v>510.12</v>
          </cell>
        </row>
        <row r="125">
          <cell r="A125" t="str">
            <v>14.11.19</v>
          </cell>
          <cell r="B125" t="str">
            <v>Haste de aterramento cobreado Ø19mm L=3m</v>
          </cell>
          <cell r="C125">
            <v>3378</v>
          </cell>
          <cell r="D125" t="str">
            <v>un</v>
          </cell>
          <cell r="E125">
            <v>4</v>
          </cell>
          <cell r="F125">
            <v>153.57</v>
          </cell>
          <cell r="G125">
            <v>614.28</v>
          </cell>
          <cell r="H125">
            <v>0.16500000000000026</v>
          </cell>
          <cell r="I125">
            <v>178.9</v>
          </cell>
          <cell r="J125">
            <v>715.6</v>
          </cell>
        </row>
        <row r="126">
          <cell r="A126" t="str">
            <v>14.11.20</v>
          </cell>
          <cell r="B126" t="str">
            <v>Interruptor de luz duas seções 10A/220V de embutir</v>
          </cell>
          <cell r="C126">
            <v>38068</v>
          </cell>
          <cell r="D126" t="str">
            <v>un</v>
          </cell>
          <cell r="E126">
            <v>1</v>
          </cell>
          <cell r="F126">
            <v>15.85</v>
          </cell>
          <cell r="G126">
            <v>15.85</v>
          </cell>
          <cell r="H126">
            <v>0.16500000000000026</v>
          </cell>
          <cell r="I126">
            <v>18.46</v>
          </cell>
          <cell r="J126">
            <v>18.46</v>
          </cell>
        </row>
        <row r="127">
          <cell r="A127" t="str">
            <v>14.11.21</v>
          </cell>
          <cell r="B127" t="str">
            <v>Lampada fluorescente 32W</v>
          </cell>
          <cell r="C127">
            <v>38779</v>
          </cell>
          <cell r="D127" t="str">
            <v>un</v>
          </cell>
          <cell r="E127">
            <v>8</v>
          </cell>
          <cell r="F127">
            <v>9.25</v>
          </cell>
          <cell r="G127">
            <v>74</v>
          </cell>
          <cell r="H127">
            <v>0.16500000000000026</v>
          </cell>
          <cell r="I127">
            <v>10.77</v>
          </cell>
          <cell r="J127">
            <v>86.16</v>
          </cell>
        </row>
        <row r="128">
          <cell r="A128" t="str">
            <v>14.11.22</v>
          </cell>
          <cell r="B128" t="str">
            <v>Lâmpada compacta fluorescente de 26W/220V</v>
          </cell>
          <cell r="C128">
            <v>38780</v>
          </cell>
          <cell r="D128" t="str">
            <v>un</v>
          </cell>
          <cell r="E128">
            <v>4</v>
          </cell>
          <cell r="F128">
            <v>16.71</v>
          </cell>
          <cell r="G128">
            <v>66.84</v>
          </cell>
          <cell r="H128">
            <v>0.16500000000000026</v>
          </cell>
          <cell r="I128">
            <v>19.46</v>
          </cell>
          <cell r="J128">
            <v>77.84</v>
          </cell>
        </row>
        <row r="129">
          <cell r="A129" t="str">
            <v>14.11.23</v>
          </cell>
          <cell r="B129" t="str">
            <v>Luminaria fluorescente 2x32W completa, uso interno.</v>
          </cell>
          <cell r="C129">
            <v>12239</v>
          </cell>
          <cell r="D129" t="str">
            <v>un</v>
          </cell>
          <cell r="E129">
            <v>4</v>
          </cell>
          <cell r="F129">
            <v>39.57</v>
          </cell>
          <cell r="G129">
            <v>158.28</v>
          </cell>
          <cell r="H129">
            <v>0.16500000000000026</v>
          </cell>
          <cell r="I129">
            <v>46.09</v>
          </cell>
          <cell r="J129">
            <v>184.36</v>
          </cell>
        </row>
        <row r="130">
          <cell r="A130" t="str">
            <v>14.11.24</v>
          </cell>
          <cell r="B130" t="str">
            <v>Luminária blindada arandela 45º p/ lâmp. fluorescente compacta 26w</v>
          </cell>
          <cell r="C130">
            <v>38786</v>
          </cell>
          <cell r="D130" t="str">
            <v>un</v>
          </cell>
          <cell r="E130">
            <v>4</v>
          </cell>
          <cell r="F130">
            <v>206.38</v>
          </cell>
          <cell r="G130">
            <v>825.52</v>
          </cell>
          <cell r="H130">
            <v>0.16500000000000026</v>
          </cell>
          <cell r="I130">
            <v>240.43</v>
          </cell>
          <cell r="J130">
            <v>961.72</v>
          </cell>
        </row>
        <row r="131">
          <cell r="A131" t="str">
            <v>14.11.25</v>
          </cell>
          <cell r="B131" t="str">
            <v>Manilha de grês 300x600 mm, com tampa de concreto</v>
          </cell>
          <cell r="C131">
            <v>34641</v>
          </cell>
          <cell r="D131" t="str">
            <v>un</v>
          </cell>
          <cell r="E131">
            <v>4</v>
          </cell>
          <cell r="F131">
            <v>104.76</v>
          </cell>
          <cell r="G131">
            <v>419.04</v>
          </cell>
          <cell r="H131">
            <v>0.16500000000000026</v>
          </cell>
          <cell r="I131">
            <v>122.04</v>
          </cell>
          <cell r="J131">
            <v>488.16</v>
          </cell>
        </row>
        <row r="132">
          <cell r="A132" t="str">
            <v>14.11.26</v>
          </cell>
          <cell r="B132" t="str">
            <v xml:space="preserve">Parafuso autoatarrachante DN 4,2x32 mm zincado  </v>
          </cell>
          <cell r="C132">
            <v>4377</v>
          </cell>
          <cell r="D132" t="str">
            <v>un</v>
          </cell>
          <cell r="E132">
            <v>20</v>
          </cell>
          <cell r="F132">
            <v>0.2</v>
          </cell>
          <cell r="G132">
            <v>4</v>
          </cell>
          <cell r="H132">
            <v>0.16500000000000026</v>
          </cell>
          <cell r="I132">
            <v>0.23</v>
          </cell>
          <cell r="J132">
            <v>4.5999999999999996</v>
          </cell>
        </row>
        <row r="133">
          <cell r="A133" t="str">
            <v>14.11.27</v>
          </cell>
          <cell r="B133" t="str">
            <v xml:space="preserve">Presilha de latão para cabo cobre nú </v>
          </cell>
          <cell r="C133">
            <v>11270</v>
          </cell>
          <cell r="D133" t="str">
            <v>un</v>
          </cell>
          <cell r="E133">
            <v>30</v>
          </cell>
          <cell r="F133">
            <v>2.77</v>
          </cell>
          <cell r="G133">
            <v>83.1</v>
          </cell>
          <cell r="H133">
            <v>0.16500000000000026</v>
          </cell>
          <cell r="I133">
            <v>3.22</v>
          </cell>
          <cell r="J133">
            <v>96.6</v>
          </cell>
        </row>
        <row r="134">
          <cell r="A134" t="str">
            <v>14.11.28</v>
          </cell>
          <cell r="B134" t="str">
            <v>QDF – SPD, contendo todas as proteções e acessórios, conforme diagrama unifilar</v>
          </cell>
          <cell r="C134" t="str">
            <v>Cotação</v>
          </cell>
          <cell r="D134" t="str">
            <v>un</v>
          </cell>
          <cell r="E134">
            <v>1</v>
          </cell>
          <cell r="F134">
            <v>65126.62</v>
          </cell>
          <cell r="G134">
            <v>65126.62</v>
          </cell>
          <cell r="H134">
            <v>0.16500000000000026</v>
          </cell>
          <cell r="I134">
            <v>75872.509999999995</v>
          </cell>
          <cell r="J134">
            <v>75872.509999999995</v>
          </cell>
        </row>
        <row r="135">
          <cell r="A135" t="str">
            <v>14.11.29</v>
          </cell>
          <cell r="B135" t="str">
            <v>Reator eletrônico, AFP 2x32w</v>
          </cell>
          <cell r="C135">
            <v>38777</v>
          </cell>
          <cell r="D135" t="str">
            <v>un</v>
          </cell>
          <cell r="E135">
            <v>4</v>
          </cell>
          <cell r="F135">
            <v>69.02</v>
          </cell>
          <cell r="G135">
            <v>276.08</v>
          </cell>
          <cell r="H135">
            <v>0.16500000000000026</v>
          </cell>
          <cell r="I135">
            <v>80.400000000000006</v>
          </cell>
          <cell r="J135">
            <v>321.60000000000002</v>
          </cell>
        </row>
        <row r="136">
          <cell r="A136" t="str">
            <v>14.11.30</v>
          </cell>
          <cell r="B136" t="str">
            <v>Solda exotérmica</v>
          </cell>
          <cell r="C136" t="str">
            <v>Cotação</v>
          </cell>
          <cell r="D136" t="str">
            <v>un</v>
          </cell>
          <cell r="E136">
            <v>8</v>
          </cell>
          <cell r="F136">
            <v>19.45</v>
          </cell>
          <cell r="G136">
            <v>155.6</v>
          </cell>
          <cell r="H136">
            <v>0.16500000000000026</v>
          </cell>
          <cell r="I136">
            <v>22.65</v>
          </cell>
          <cell r="J136">
            <v>181.2</v>
          </cell>
        </row>
        <row r="137">
          <cell r="A137" t="str">
            <v>14.11.31</v>
          </cell>
          <cell r="B137" t="str">
            <v>Terminal aéreo, com base de fixação horizontal</v>
          </cell>
          <cell r="C137">
            <v>41425</v>
          </cell>
          <cell r="D137" t="str">
            <v>un</v>
          </cell>
          <cell r="E137">
            <v>6</v>
          </cell>
          <cell r="F137">
            <v>7.93</v>
          </cell>
          <cell r="G137">
            <v>47.58</v>
          </cell>
          <cell r="H137">
            <v>0.16500000000000026</v>
          </cell>
          <cell r="I137">
            <v>9.23</v>
          </cell>
          <cell r="J137">
            <v>55.38</v>
          </cell>
        </row>
        <row r="138">
          <cell r="A138" t="str">
            <v>14.11.32</v>
          </cell>
          <cell r="B138" t="str">
            <v>Tomada hexagonal (NBR 14136) 2P+T 20A</v>
          </cell>
          <cell r="C138">
            <v>38075</v>
          </cell>
          <cell r="D138" t="str">
            <v>un</v>
          </cell>
          <cell r="E138">
            <v>1</v>
          </cell>
          <cell r="F138">
            <v>17.420000000000002</v>
          </cell>
          <cell r="G138">
            <v>17.420000000000002</v>
          </cell>
          <cell r="H138">
            <v>0.16500000000000026</v>
          </cell>
          <cell r="I138">
            <v>20.29</v>
          </cell>
          <cell r="J138">
            <v>20.29</v>
          </cell>
        </row>
        <row r="139">
          <cell r="A139" t="str">
            <v/>
          </cell>
          <cell r="B139"/>
          <cell r="C139"/>
          <cell r="D139"/>
          <cell r="E139"/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</row>
        <row r="140">
          <cell r="A140" t="str">
            <v>TOTAL</v>
          </cell>
          <cell r="B140"/>
          <cell r="C140" t="str">
            <v>TOTAL  ( R$ )</v>
          </cell>
          <cell r="D140"/>
          <cell r="E140"/>
          <cell r="F140"/>
          <cell r="G140">
            <v>610704.53</v>
          </cell>
          <cell r="H140"/>
          <cell r="I140"/>
          <cell r="J140">
            <v>718004.17999999982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15-SBR - TANQUE SBR MÓDULO 01 COM ELE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15A.1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15A.1.1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15A.1.1.1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144.80000000000001</v>
          </cell>
          <cell r="F10">
            <v>48.6</v>
          </cell>
          <cell r="G10">
            <v>7037.28</v>
          </cell>
          <cell r="H10">
            <v>0.24</v>
          </cell>
          <cell r="I10">
            <v>60.26</v>
          </cell>
          <cell r="J10">
            <v>8725.64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15A.2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15A.2.1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15A.2.1.1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334.03500000000003</v>
          </cell>
          <cell r="F14">
            <v>12.79</v>
          </cell>
          <cell r="G14">
            <v>4272.3</v>
          </cell>
          <cell r="H14">
            <v>0.24</v>
          </cell>
          <cell r="I14">
            <v>15.85</v>
          </cell>
          <cell r="J14">
            <v>5294.45</v>
          </cell>
        </row>
        <row r="15">
          <cell r="A15"/>
          <cell r="B15"/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15A.2.2</v>
          </cell>
          <cell r="B16" t="str">
            <v>Aterro, reaterro, lastros</v>
          </cell>
          <cell r="C16"/>
          <cell r="D16"/>
          <cell r="E16"/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</row>
        <row r="17">
          <cell r="A17" t="str">
            <v>15A.2.2.1</v>
          </cell>
          <cell r="B17" t="str">
            <v>Reaterro Mecanizado - obras localizadas</v>
          </cell>
          <cell r="C17" t="str">
            <v>Composição</v>
          </cell>
          <cell r="D17" t="str">
            <v>m³</v>
          </cell>
          <cell r="E17">
            <v>16.701750000000001</v>
          </cell>
          <cell r="F17">
            <v>15.28</v>
          </cell>
          <cell r="G17">
            <v>255.2</v>
          </cell>
          <cell r="H17">
            <v>0.24</v>
          </cell>
          <cell r="I17">
            <v>18.940000000000001</v>
          </cell>
          <cell r="J17">
            <v>316.33</v>
          </cell>
        </row>
        <row r="18">
          <cell r="A18" t="str">
            <v/>
          </cell>
          <cell r="B18"/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15A.3</v>
          </cell>
          <cell r="B19" t="str">
            <v>FUNDAÇÃO E ESTRUTURA (SBR)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15A.3.1</v>
          </cell>
          <cell r="B20" t="str">
            <v>Estacas</v>
          </cell>
          <cell r="C20"/>
          <cell r="D20"/>
          <cell r="E20"/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</row>
        <row r="21">
          <cell r="A21" t="str">
            <v>15A.3.1.1</v>
          </cell>
          <cell r="B21" t="str">
            <v>Mobilização e Desmobilização Eq. Estacas</v>
          </cell>
          <cell r="C21" t="str">
            <v>Composição</v>
          </cell>
          <cell r="D21" t="str">
            <v>un</v>
          </cell>
          <cell r="E21">
            <v>1</v>
          </cell>
          <cell r="F21">
            <v>2399.52</v>
          </cell>
          <cell r="G21">
            <v>2399.52</v>
          </cell>
          <cell r="H21">
            <v>0.24</v>
          </cell>
          <cell r="I21">
            <v>2975.4</v>
          </cell>
          <cell r="J21">
            <v>2975.4</v>
          </cell>
        </row>
        <row r="22">
          <cell r="A22" t="str">
            <v>15A.3.1.2</v>
          </cell>
          <cell r="B22" t="str">
            <v>Estaca hélice contínua, diâmetro de 50 cm, incluso concreto fck=30mpa e armadura mínima (exclusive mobilização, desmobilização e bombeamento)</v>
          </cell>
          <cell r="C22">
            <v>100652</v>
          </cell>
          <cell r="D22" t="str">
            <v>m</v>
          </cell>
          <cell r="E22">
            <v>1260</v>
          </cell>
          <cell r="F22">
            <v>268.35000000000002</v>
          </cell>
          <cell r="G22">
            <v>338121</v>
          </cell>
          <cell r="H22">
            <v>0.24</v>
          </cell>
          <cell r="I22">
            <v>332.75</v>
          </cell>
          <cell r="J22">
            <v>419265</v>
          </cell>
        </row>
        <row r="23">
          <cell r="A23"/>
          <cell r="B23"/>
          <cell r="C23"/>
          <cell r="D23"/>
          <cell r="E23"/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</row>
        <row r="24">
          <cell r="A24" t="str">
            <v>15A.3.2</v>
          </cell>
          <cell r="B24" t="str">
            <v>Lastros e Concretos</v>
          </cell>
          <cell r="C24"/>
          <cell r="D24"/>
          <cell r="E24"/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</row>
        <row r="25">
          <cell r="A25" t="str">
            <v>15A.3.2.1</v>
          </cell>
          <cell r="B25" t="str">
            <v>Lastro de Brita</v>
          </cell>
          <cell r="C25">
            <v>100322</v>
          </cell>
          <cell r="D25" t="str">
            <v>m³</v>
          </cell>
          <cell r="E25">
            <v>82</v>
          </cell>
          <cell r="F25">
            <v>111.17</v>
          </cell>
          <cell r="G25">
            <v>9115.94</v>
          </cell>
          <cell r="H25">
            <v>0.24</v>
          </cell>
          <cell r="I25">
            <v>137.85</v>
          </cell>
          <cell r="J25">
            <v>11303.7</v>
          </cell>
        </row>
        <row r="26">
          <cell r="A26" t="str">
            <v>15A.3.2.2</v>
          </cell>
          <cell r="B26" t="str">
            <v>Lastro de Concreto Magro</v>
          </cell>
          <cell r="C26">
            <v>96620</v>
          </cell>
          <cell r="D26" t="str">
            <v>m³</v>
          </cell>
          <cell r="E26">
            <v>82</v>
          </cell>
          <cell r="F26">
            <v>586.77</v>
          </cell>
          <cell r="G26">
            <v>48115.14</v>
          </cell>
          <cell r="H26">
            <v>0.24</v>
          </cell>
          <cell r="I26">
            <v>727.59</v>
          </cell>
          <cell r="J26">
            <v>59662.38</v>
          </cell>
        </row>
        <row r="27">
          <cell r="A27" t="str">
            <v>15A.3.2.3</v>
          </cell>
          <cell r="B27" t="str">
            <v>Concreto estrutural Fck 40MPa</v>
          </cell>
          <cell r="C27">
            <v>34496</v>
          </cell>
          <cell r="D27" t="str">
            <v>m³</v>
          </cell>
          <cell r="E27">
            <v>835.11</v>
          </cell>
          <cell r="F27">
            <v>554.88</v>
          </cell>
          <cell r="G27">
            <v>463385.83</v>
          </cell>
          <cell r="H27">
            <v>0.16500000000000026</v>
          </cell>
          <cell r="I27">
            <v>646.42999999999995</v>
          </cell>
          <cell r="J27">
            <v>539840.15</v>
          </cell>
        </row>
        <row r="28">
          <cell r="A28" t="str">
            <v>15A.3.2.4</v>
          </cell>
          <cell r="B28" t="str">
            <v>Lançamento com uso de Bomba, adensamento e acabamento de Concreto em Estruturas</v>
          </cell>
          <cell r="C28">
            <v>103673</v>
          </cell>
          <cell r="D28" t="str">
            <v>m³</v>
          </cell>
          <cell r="E28">
            <v>917.11</v>
          </cell>
          <cell r="F28">
            <v>40.29</v>
          </cell>
          <cell r="G28">
            <v>36950.36</v>
          </cell>
          <cell r="H28">
            <v>0.24</v>
          </cell>
          <cell r="I28">
            <v>49.95</v>
          </cell>
          <cell r="J28">
            <v>45809.64</v>
          </cell>
        </row>
        <row r="29">
          <cell r="A29" t="str">
            <v/>
          </cell>
          <cell r="B29"/>
          <cell r="C29"/>
          <cell r="D29"/>
          <cell r="E29"/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</row>
        <row r="30">
          <cell r="A30" t="str">
            <v>15A.3.3</v>
          </cell>
          <cell r="B30" t="str">
            <v>Fôrmas e cimbramentos</v>
          </cell>
          <cell r="C30"/>
          <cell r="D30"/>
          <cell r="E30"/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</row>
        <row r="31">
          <cell r="A31" t="str">
            <v>15A.3.3.1</v>
          </cell>
          <cell r="B31" t="str">
            <v>Montagem e desmontagem de fôrma de laje maciça, 4 utilizações.</v>
          </cell>
          <cell r="C31">
            <v>92514</v>
          </cell>
          <cell r="D31" t="str">
            <v>m²</v>
          </cell>
          <cell r="E31">
            <v>2505.89</v>
          </cell>
          <cell r="F31">
            <v>70.069999999999993</v>
          </cell>
          <cell r="G31">
            <v>175587.71</v>
          </cell>
          <cell r="H31">
            <v>0.24</v>
          </cell>
          <cell r="I31">
            <v>86.88</v>
          </cell>
          <cell r="J31">
            <v>217711.72</v>
          </cell>
        </row>
        <row r="32">
          <cell r="A32" t="str">
            <v>15A.3.3.2</v>
          </cell>
          <cell r="B32" t="str">
            <v>Montagem e desmontagem de fôrma para escadas, com 2 lances, laje plana, em chapa de madeira compensada resinada, 2 utilizações.</v>
          </cell>
          <cell r="C32">
            <v>102009</v>
          </cell>
          <cell r="D32" t="str">
            <v>m²</v>
          </cell>
          <cell r="E32">
            <v>25.59</v>
          </cell>
          <cell r="F32">
            <v>322.95999999999998</v>
          </cell>
          <cell r="G32">
            <v>8264.5400000000009</v>
          </cell>
          <cell r="H32">
            <v>0.24</v>
          </cell>
          <cell r="I32">
            <v>400.47</v>
          </cell>
          <cell r="J32">
            <v>10248.02</v>
          </cell>
        </row>
        <row r="33">
          <cell r="A33" t="str">
            <v/>
          </cell>
          <cell r="B33"/>
          <cell r="C33"/>
          <cell r="D33"/>
          <cell r="E33"/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</row>
        <row r="34">
          <cell r="A34" t="str">
            <v>15A.3.4</v>
          </cell>
          <cell r="B34" t="str">
            <v>Armaduras</v>
          </cell>
          <cell r="C34"/>
          <cell r="D34"/>
          <cell r="E34"/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</row>
        <row r="35">
          <cell r="A35" t="str">
            <v>15A.3.4.1</v>
          </cell>
          <cell r="B35" t="str">
            <v>Armadura CA - 50 6,3mm</v>
          </cell>
          <cell r="C35">
            <v>92916</v>
          </cell>
          <cell r="D35" t="str">
            <v>kg</v>
          </cell>
          <cell r="E35">
            <v>394</v>
          </cell>
          <cell r="F35">
            <v>15.74</v>
          </cell>
          <cell r="G35">
            <v>6201.56</v>
          </cell>
          <cell r="H35">
            <v>0.24</v>
          </cell>
          <cell r="I35">
            <v>19.510000000000002</v>
          </cell>
          <cell r="J35">
            <v>7686.94</v>
          </cell>
        </row>
        <row r="36">
          <cell r="A36" t="str">
            <v>15A.3.4.2</v>
          </cell>
          <cell r="B36" t="str">
            <v>Armadura CA - 50 8mm</v>
          </cell>
          <cell r="C36">
            <v>92917</v>
          </cell>
          <cell r="D36" t="str">
            <v>kg</v>
          </cell>
          <cell r="E36">
            <v>4024.4</v>
          </cell>
          <cell r="F36">
            <v>14.51</v>
          </cell>
          <cell r="G36">
            <v>58394.04</v>
          </cell>
          <cell r="H36">
            <v>0.24</v>
          </cell>
          <cell r="I36">
            <v>17.989999999999998</v>
          </cell>
          <cell r="J36">
            <v>72398.95</v>
          </cell>
        </row>
        <row r="37">
          <cell r="A37" t="str">
            <v>15A.3.4.3</v>
          </cell>
          <cell r="B37" t="str">
            <v>Armadura CA - 50 10mm</v>
          </cell>
          <cell r="C37">
            <v>92919</v>
          </cell>
          <cell r="D37" t="str">
            <v>kg</v>
          </cell>
          <cell r="E37">
            <v>4371.6000000000004</v>
          </cell>
          <cell r="F37">
            <v>12.77</v>
          </cell>
          <cell r="G37">
            <v>55825.33</v>
          </cell>
          <cell r="H37">
            <v>0.24</v>
          </cell>
          <cell r="I37">
            <v>15.83</v>
          </cell>
          <cell r="J37">
            <v>69202.42</v>
          </cell>
        </row>
        <row r="38">
          <cell r="A38" t="str">
            <v>15A.3.4.4</v>
          </cell>
          <cell r="B38" t="str">
            <v>Armadura CA - 50 12,5mm</v>
          </cell>
          <cell r="C38">
            <v>92921</v>
          </cell>
          <cell r="D38" t="str">
            <v>kg</v>
          </cell>
          <cell r="E38">
            <v>55999.1</v>
          </cell>
          <cell r="F38">
            <v>10.62</v>
          </cell>
          <cell r="G38">
            <v>594710.43999999994</v>
          </cell>
          <cell r="H38">
            <v>0.24</v>
          </cell>
          <cell r="I38">
            <v>13.16</v>
          </cell>
          <cell r="J38">
            <v>736948.15</v>
          </cell>
        </row>
        <row r="39">
          <cell r="A39" t="str">
            <v>15A.3.4.5</v>
          </cell>
          <cell r="B39" t="str">
            <v>Armadura CA - 50 16mm</v>
          </cell>
          <cell r="C39">
            <v>92922</v>
          </cell>
          <cell r="D39" t="str">
            <v>kg</v>
          </cell>
          <cell r="E39">
            <v>12107.3</v>
          </cell>
          <cell r="F39">
            <v>10.19</v>
          </cell>
          <cell r="G39">
            <v>123373.38</v>
          </cell>
          <cell r="H39">
            <v>0.24</v>
          </cell>
          <cell r="I39">
            <v>12.63</v>
          </cell>
          <cell r="J39">
            <v>152915.19</v>
          </cell>
        </row>
        <row r="40">
          <cell r="A40" t="str">
            <v>15A.3.4.6</v>
          </cell>
          <cell r="B40" t="str">
            <v>Armadura CA - 50 20mm</v>
          </cell>
          <cell r="C40">
            <v>92923</v>
          </cell>
          <cell r="D40" t="str">
            <v>kg</v>
          </cell>
          <cell r="E40">
            <v>3154.5</v>
          </cell>
          <cell r="F40">
            <v>11.49</v>
          </cell>
          <cell r="G40">
            <v>36245.199999999997</v>
          </cell>
          <cell r="H40">
            <v>0.24</v>
          </cell>
          <cell r="I40">
            <v>14.24</v>
          </cell>
          <cell r="J40">
            <v>44920.08</v>
          </cell>
        </row>
        <row r="41">
          <cell r="A41" t="str">
            <v/>
          </cell>
          <cell r="B41"/>
          <cell r="C41"/>
          <cell r="D41"/>
          <cell r="E41"/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</row>
        <row r="42">
          <cell r="A42" t="str">
            <v>15A.3.5</v>
          </cell>
          <cell r="B42" t="str">
            <v>Juntas</v>
          </cell>
          <cell r="C42"/>
          <cell r="D42"/>
          <cell r="E42"/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</row>
        <row r="43">
          <cell r="A43" t="str">
            <v>15A.3.5.1</v>
          </cell>
          <cell r="B43" t="str">
            <v>Junta de Dilatação elástica para concreto (FUGENBAND) O-22</v>
          </cell>
          <cell r="C43">
            <v>3681</v>
          </cell>
          <cell r="D43" t="str">
            <v>m</v>
          </cell>
          <cell r="E43">
            <v>31.5</v>
          </cell>
          <cell r="F43">
            <v>128.78</v>
          </cell>
          <cell r="G43">
            <v>4056.57</v>
          </cell>
          <cell r="H43">
            <v>0.16500000000000026</v>
          </cell>
          <cell r="I43">
            <v>150.02000000000001</v>
          </cell>
          <cell r="J43">
            <v>4725.63</v>
          </cell>
        </row>
        <row r="44">
          <cell r="A44" t="str">
            <v/>
          </cell>
          <cell r="B44"/>
          <cell r="C44"/>
          <cell r="D44"/>
          <cell r="E44"/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</row>
        <row r="45">
          <cell r="A45" t="str">
            <v>15A.4</v>
          </cell>
          <cell r="B45" t="str">
            <v>FUNDAÇÃO E ESTRUTURA (ABRIGO BOMBA LODO 2 UNIDADES)</v>
          </cell>
          <cell r="C45"/>
          <cell r="D45"/>
          <cell r="E45"/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</row>
        <row r="46">
          <cell r="A46" t="str">
            <v>15A.4.1</v>
          </cell>
          <cell r="B46" t="str">
            <v>Estacas</v>
          </cell>
          <cell r="C46"/>
          <cell r="D46"/>
          <cell r="E46"/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</row>
        <row r="47">
          <cell r="A47" t="str">
            <v>15A.4.1.1</v>
          </cell>
          <cell r="B47" t="str">
            <v>Estaca hélice contínua, diâmetro de 30 cm, incluso concreto fck=30mpa e armadura mínima (exclusive mobilização, desmobilização e bombeamento)</v>
          </cell>
          <cell r="C47">
            <v>100651</v>
          </cell>
          <cell r="D47" t="str">
            <v>m</v>
          </cell>
          <cell r="E47">
            <v>24</v>
          </cell>
          <cell r="F47">
            <v>142.43</v>
          </cell>
          <cell r="G47">
            <v>3418.32</v>
          </cell>
          <cell r="H47">
            <v>0.24</v>
          </cell>
          <cell r="I47">
            <v>176.61</v>
          </cell>
          <cell r="J47">
            <v>4238.6400000000003</v>
          </cell>
        </row>
        <row r="48">
          <cell r="A48"/>
          <cell r="B48"/>
          <cell r="C48"/>
          <cell r="D48"/>
          <cell r="E48"/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</row>
        <row r="49">
          <cell r="A49" t="str">
            <v>15A.4.2</v>
          </cell>
          <cell r="B49" t="str">
            <v>Lastros e Concretos</v>
          </cell>
          <cell r="C49"/>
          <cell r="D49"/>
          <cell r="E49"/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</row>
        <row r="50">
          <cell r="A50" t="str">
            <v>15A.4.2.1</v>
          </cell>
          <cell r="B50" t="str">
            <v>Lastro de Brita</v>
          </cell>
          <cell r="C50">
            <v>100322</v>
          </cell>
          <cell r="D50" t="str">
            <v>m³</v>
          </cell>
          <cell r="E50">
            <v>10</v>
          </cell>
          <cell r="F50">
            <v>111.17</v>
          </cell>
          <cell r="G50">
            <v>1111.7</v>
          </cell>
          <cell r="H50">
            <v>0.24</v>
          </cell>
          <cell r="I50">
            <v>137.85</v>
          </cell>
          <cell r="J50">
            <v>1378.5</v>
          </cell>
        </row>
        <row r="51">
          <cell r="A51" t="str">
            <v>15A.4.2.2</v>
          </cell>
          <cell r="B51" t="str">
            <v>Lastro de Concreto Magro</v>
          </cell>
          <cell r="C51">
            <v>96620</v>
          </cell>
          <cell r="D51" t="str">
            <v>m³</v>
          </cell>
          <cell r="E51">
            <v>2.5</v>
          </cell>
          <cell r="F51">
            <v>586.77</v>
          </cell>
          <cell r="G51">
            <v>1466.92</v>
          </cell>
          <cell r="H51">
            <v>0.24</v>
          </cell>
          <cell r="I51">
            <v>727.59</v>
          </cell>
          <cell r="J51">
            <v>1818.97</v>
          </cell>
        </row>
        <row r="52">
          <cell r="A52" t="str">
            <v>15A.4.2.3</v>
          </cell>
          <cell r="B52" t="str">
            <v>Concreto estrutural Fck 30MPa</v>
          </cell>
          <cell r="C52">
            <v>34494</v>
          </cell>
          <cell r="D52" t="str">
            <v>m³</v>
          </cell>
          <cell r="E52">
            <v>16.62</v>
          </cell>
          <cell r="F52">
            <v>515.29</v>
          </cell>
          <cell r="G52">
            <v>8564.11</v>
          </cell>
          <cell r="H52">
            <v>0.16500000000000026</v>
          </cell>
          <cell r="I52">
            <v>600.30999999999995</v>
          </cell>
          <cell r="J52">
            <v>9977.15</v>
          </cell>
        </row>
        <row r="53">
          <cell r="A53" t="str">
            <v>15A.4.2.4</v>
          </cell>
          <cell r="B53" t="str">
            <v>Lançamento com uso de Bomba, adensamento e acabamento de Concreto em Estruturas</v>
          </cell>
          <cell r="C53">
            <v>103673</v>
          </cell>
          <cell r="D53" t="str">
            <v>m³</v>
          </cell>
          <cell r="E53">
            <v>19.12</v>
          </cell>
          <cell r="F53">
            <v>40.29</v>
          </cell>
          <cell r="G53">
            <v>770.34</v>
          </cell>
          <cell r="H53">
            <v>0.24</v>
          </cell>
          <cell r="I53">
            <v>49.95</v>
          </cell>
          <cell r="J53">
            <v>955.04</v>
          </cell>
        </row>
        <row r="54">
          <cell r="A54" t="str">
            <v/>
          </cell>
          <cell r="B54"/>
          <cell r="C54"/>
          <cell r="D54"/>
          <cell r="E54"/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</row>
        <row r="55">
          <cell r="A55" t="str">
            <v>15A.4.3</v>
          </cell>
          <cell r="B55" t="str">
            <v>Fôrmas e cimbramentos</v>
          </cell>
          <cell r="C55"/>
          <cell r="D55"/>
          <cell r="E55"/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</row>
        <row r="56">
          <cell r="A56" t="str">
            <v>15A.4.3.1</v>
          </cell>
          <cell r="B56" t="str">
            <v>Montagem e desmontagem de fôrma de pilares retangulares e estruturas similares, 4 utilizações.</v>
          </cell>
          <cell r="C56">
            <v>92419</v>
          </cell>
          <cell r="D56" t="str">
            <v>m²</v>
          </cell>
          <cell r="E56">
            <v>23</v>
          </cell>
          <cell r="F56">
            <v>95.26</v>
          </cell>
          <cell r="G56">
            <v>2190.98</v>
          </cell>
          <cell r="H56">
            <v>0.24</v>
          </cell>
          <cell r="I56">
            <v>118.12</v>
          </cell>
          <cell r="J56">
            <v>2716.76</v>
          </cell>
        </row>
        <row r="57">
          <cell r="A57" t="str">
            <v>15A.4.3.2</v>
          </cell>
          <cell r="B57" t="str">
            <v>Montagem e desmontagem de fôrma de viga, escoramento com garfo de madeira, 4 utilizações.</v>
          </cell>
          <cell r="C57">
            <v>92455</v>
          </cell>
          <cell r="D57" t="str">
            <v>m²</v>
          </cell>
          <cell r="E57">
            <v>88</v>
          </cell>
          <cell r="F57">
            <v>169.1</v>
          </cell>
          <cell r="G57">
            <v>14880.8</v>
          </cell>
          <cell r="H57">
            <v>0.24</v>
          </cell>
          <cell r="I57">
            <v>209.68</v>
          </cell>
          <cell r="J57">
            <v>18451.84</v>
          </cell>
        </row>
        <row r="58">
          <cell r="A58" t="str">
            <v>15A.4.3.3</v>
          </cell>
          <cell r="B58" t="str">
            <v>Fabricação, montagem e desmontagem de fôrma para bloco de coroamento.</v>
          </cell>
          <cell r="C58">
            <v>96534</v>
          </cell>
          <cell r="D58" t="str">
            <v>m²</v>
          </cell>
          <cell r="E58">
            <v>10.6</v>
          </cell>
          <cell r="F58">
            <v>74.8</v>
          </cell>
          <cell r="G58">
            <v>792.88</v>
          </cell>
          <cell r="H58">
            <v>0.24</v>
          </cell>
          <cell r="I58">
            <v>92.75</v>
          </cell>
          <cell r="J58">
            <v>983.15</v>
          </cell>
        </row>
        <row r="59">
          <cell r="A59" t="str">
            <v/>
          </cell>
          <cell r="B59"/>
          <cell r="C59"/>
          <cell r="D59"/>
          <cell r="E59"/>
          <cell r="F59" t="str">
            <v/>
          </cell>
          <cell r="G59" t="str">
            <v/>
          </cell>
          <cell r="H59" t="str">
            <v/>
          </cell>
          <cell r="I59" t="str">
            <v/>
          </cell>
          <cell r="J59" t="str">
            <v/>
          </cell>
        </row>
        <row r="60">
          <cell r="A60" t="str">
            <v>15A.4.4</v>
          </cell>
          <cell r="B60" t="str">
            <v>Armaduras</v>
          </cell>
          <cell r="C60"/>
          <cell r="D60"/>
          <cell r="E60"/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</row>
        <row r="61">
          <cell r="A61" t="str">
            <v>15A.4.4.1</v>
          </cell>
          <cell r="B61" t="str">
            <v>Armadura CA - 50 6,3mm</v>
          </cell>
          <cell r="C61">
            <v>92916</v>
          </cell>
          <cell r="D61" t="str">
            <v>kg</v>
          </cell>
          <cell r="E61">
            <v>130</v>
          </cell>
          <cell r="F61">
            <v>15.74</v>
          </cell>
          <cell r="G61">
            <v>2046.2</v>
          </cell>
          <cell r="H61">
            <v>0.24</v>
          </cell>
          <cell r="I61">
            <v>19.510000000000002</v>
          </cell>
          <cell r="J61">
            <v>2536.3000000000002</v>
          </cell>
        </row>
        <row r="62">
          <cell r="A62" t="str">
            <v>15A.4.4.2</v>
          </cell>
          <cell r="B62" t="str">
            <v>Armadura CA - 50 8mm</v>
          </cell>
          <cell r="C62">
            <v>92917</v>
          </cell>
          <cell r="D62" t="str">
            <v>kg</v>
          </cell>
          <cell r="E62">
            <v>750</v>
          </cell>
          <cell r="F62">
            <v>14.51</v>
          </cell>
          <cell r="G62">
            <v>10882.5</v>
          </cell>
          <cell r="H62">
            <v>0.24</v>
          </cell>
          <cell r="I62">
            <v>17.989999999999998</v>
          </cell>
          <cell r="J62">
            <v>13492.5</v>
          </cell>
        </row>
        <row r="63">
          <cell r="A63" t="str">
            <v>15A.4.4.3</v>
          </cell>
          <cell r="B63" t="str">
            <v>Armadura CA - 50 10mm</v>
          </cell>
          <cell r="C63">
            <v>92919</v>
          </cell>
          <cell r="D63" t="str">
            <v>kg</v>
          </cell>
          <cell r="E63">
            <v>286.2</v>
          </cell>
          <cell r="F63">
            <v>12.77</v>
          </cell>
          <cell r="G63">
            <v>3654.77</v>
          </cell>
          <cell r="H63">
            <v>0.24</v>
          </cell>
          <cell r="I63">
            <v>15.83</v>
          </cell>
          <cell r="J63">
            <v>4530.54</v>
          </cell>
        </row>
        <row r="64">
          <cell r="A64" t="str">
            <v>15A.4.4.4</v>
          </cell>
          <cell r="B64" t="str">
            <v>Armadura CA - 60 5mm</v>
          </cell>
          <cell r="C64">
            <v>92915</v>
          </cell>
          <cell r="D64" t="str">
            <v>kg</v>
          </cell>
          <cell r="E64">
            <v>4.2</v>
          </cell>
          <cell r="F64">
            <v>17.010000000000002</v>
          </cell>
          <cell r="G64">
            <v>71.44</v>
          </cell>
          <cell r="H64">
            <v>0.24</v>
          </cell>
          <cell r="I64">
            <v>21.09</v>
          </cell>
          <cell r="J64">
            <v>88.57</v>
          </cell>
        </row>
        <row r="65">
          <cell r="A65" t="str">
            <v/>
          </cell>
          <cell r="B65"/>
          <cell r="C65"/>
          <cell r="D65"/>
          <cell r="E65"/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</row>
        <row r="66">
          <cell r="A66" t="str">
            <v>15A.5</v>
          </cell>
          <cell r="B66" t="str">
            <v xml:space="preserve">GUARDA CORPO </v>
          </cell>
          <cell r="C66"/>
          <cell r="D66"/>
          <cell r="E66"/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</row>
        <row r="67">
          <cell r="A67" t="str">
            <v>15A.5.1</v>
          </cell>
          <cell r="B67" t="str">
            <v>Guarda-corpo fixação lateral h=1.30m em pultrudado - SBR</v>
          </cell>
          <cell r="C67" t="str">
            <v>Cotação</v>
          </cell>
          <cell r="D67" t="str">
            <v>un</v>
          </cell>
          <cell r="E67">
            <v>1</v>
          </cell>
          <cell r="F67">
            <v>275029.48</v>
          </cell>
          <cell r="G67">
            <v>275029.48</v>
          </cell>
          <cell r="H67">
            <v>0.16500000000000026</v>
          </cell>
          <cell r="I67">
            <v>320409.34000000003</v>
          </cell>
          <cell r="J67">
            <v>320409.34000000003</v>
          </cell>
        </row>
        <row r="68">
          <cell r="A68" t="str">
            <v/>
          </cell>
          <cell r="B68"/>
          <cell r="C68"/>
          <cell r="D68"/>
          <cell r="E68"/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A69" t="str">
            <v>15A.6</v>
          </cell>
          <cell r="B69" t="str">
            <v>REVESTIMENTO E TRATAMENTO DE SUPERFÍCIES</v>
          </cell>
          <cell r="C69"/>
          <cell r="D69"/>
          <cell r="E69"/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</row>
        <row r="70">
          <cell r="A70" t="str">
            <v>15A.6.1</v>
          </cell>
          <cell r="B70" t="str">
            <v>Revestimento Interno</v>
          </cell>
          <cell r="C70"/>
          <cell r="D70"/>
          <cell r="E70"/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</row>
        <row r="71">
          <cell r="A71" t="str">
            <v>15A.6.1.1</v>
          </cell>
          <cell r="B71" t="str">
            <v>Impermeabilização sistema flexível/ poliuretano</v>
          </cell>
          <cell r="C71">
            <v>98553</v>
          </cell>
          <cell r="D71" t="str">
            <v>m²</v>
          </cell>
          <cell r="E71">
            <v>2165.9499999999998</v>
          </cell>
          <cell r="F71">
            <v>139.68</v>
          </cell>
          <cell r="G71">
            <v>302539.89</v>
          </cell>
          <cell r="H71">
            <v>0.24</v>
          </cell>
          <cell r="I71">
            <v>173.2</v>
          </cell>
          <cell r="J71">
            <v>375142.54</v>
          </cell>
        </row>
        <row r="72">
          <cell r="A72" t="str">
            <v/>
          </cell>
          <cell r="B72"/>
          <cell r="C72"/>
          <cell r="D72"/>
          <cell r="E72"/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</row>
        <row r="73">
          <cell r="A73" t="str">
            <v>15A.7</v>
          </cell>
          <cell r="B73" t="str">
            <v>MONTAGEM ELETROMECÂNICAS DOS MATERIAIS</v>
          </cell>
          <cell r="C73"/>
          <cell r="D73"/>
          <cell r="E73"/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</row>
        <row r="74">
          <cell r="A74" t="str">
            <v>15A.7.1</v>
          </cell>
          <cell r="B74" t="str">
            <v>Instalação e montagem de materiais de PRFV</v>
          </cell>
          <cell r="C74" t="str">
            <v>Composição</v>
          </cell>
          <cell r="D74" t="str">
            <v>cj</v>
          </cell>
          <cell r="E74">
            <v>1</v>
          </cell>
          <cell r="F74">
            <v>5442.04</v>
          </cell>
          <cell r="G74">
            <v>5442.04</v>
          </cell>
          <cell r="H74">
            <v>0.24</v>
          </cell>
          <cell r="I74">
            <v>6748.12</v>
          </cell>
          <cell r="J74">
            <v>6748.12</v>
          </cell>
        </row>
        <row r="75">
          <cell r="A75" t="str">
            <v>15A.7.2</v>
          </cell>
          <cell r="B75" t="str">
            <v>Instalação e montagem de equipamentos</v>
          </cell>
          <cell r="C75" t="str">
            <v>Composição</v>
          </cell>
          <cell r="D75" t="str">
            <v>cj</v>
          </cell>
          <cell r="E75">
            <v>1</v>
          </cell>
          <cell r="F75">
            <v>33707.699999999997</v>
          </cell>
          <cell r="G75">
            <v>33707.699999999997</v>
          </cell>
          <cell r="H75">
            <v>0.24</v>
          </cell>
          <cell r="I75">
            <v>41797.54</v>
          </cell>
          <cell r="J75">
            <v>41797.54</v>
          </cell>
        </row>
        <row r="76">
          <cell r="A76" t="str">
            <v>15A.7.3</v>
          </cell>
          <cell r="B76" t="str">
            <v>Instalação e montagem de materiais de Polipropileno</v>
          </cell>
          <cell r="C76" t="str">
            <v>Composição</v>
          </cell>
          <cell r="D76" t="str">
            <v>cj</v>
          </cell>
          <cell r="E76">
            <v>1</v>
          </cell>
          <cell r="F76">
            <v>821.44</v>
          </cell>
          <cell r="G76">
            <v>821.44</v>
          </cell>
          <cell r="H76">
            <v>0.24</v>
          </cell>
          <cell r="I76">
            <v>1018.58</v>
          </cell>
          <cell r="J76">
            <v>1018.58</v>
          </cell>
        </row>
        <row r="77">
          <cell r="A77" t="str">
            <v>15A.7.4</v>
          </cell>
          <cell r="B77" t="str">
            <v>Instalação e montagem de materiais de ferro fundido</v>
          </cell>
          <cell r="C77" t="str">
            <v>Composição</v>
          </cell>
          <cell r="D77" t="str">
            <v>cj</v>
          </cell>
          <cell r="E77">
            <v>1</v>
          </cell>
          <cell r="F77">
            <v>10884.08</v>
          </cell>
          <cell r="G77">
            <v>10884.08</v>
          </cell>
          <cell r="H77">
            <v>0.24</v>
          </cell>
          <cell r="I77">
            <v>13496.25</v>
          </cell>
          <cell r="J77">
            <v>13496.25</v>
          </cell>
        </row>
        <row r="78">
          <cell r="A78" t="str">
            <v>15A.7.5</v>
          </cell>
          <cell r="B78" t="str">
            <v>Instalação e montagem de materiais de aço inoxidável</v>
          </cell>
          <cell r="C78" t="str">
            <v>Composição</v>
          </cell>
          <cell r="D78" t="str">
            <v>cj</v>
          </cell>
          <cell r="E78">
            <v>1</v>
          </cell>
          <cell r="F78">
            <v>3696.48</v>
          </cell>
          <cell r="G78">
            <v>3696.48</v>
          </cell>
          <cell r="H78">
            <v>0.24</v>
          </cell>
          <cell r="I78">
            <v>4583.63</v>
          </cell>
          <cell r="J78">
            <v>4583.63</v>
          </cell>
        </row>
        <row r="79">
          <cell r="A79" t="str">
            <v>15A.7.6</v>
          </cell>
          <cell r="B79" t="str">
            <v>Instalação e montagem de válvulas</v>
          </cell>
          <cell r="C79" t="str">
            <v>Composição</v>
          </cell>
          <cell r="D79" t="str">
            <v>cj</v>
          </cell>
          <cell r="E79">
            <v>1</v>
          </cell>
          <cell r="F79">
            <v>3696.48</v>
          </cell>
          <cell r="G79">
            <v>3696.48</v>
          </cell>
          <cell r="H79">
            <v>0.24</v>
          </cell>
          <cell r="I79">
            <v>4583.63</v>
          </cell>
          <cell r="J79">
            <v>4583.63</v>
          </cell>
        </row>
        <row r="80">
          <cell r="A80" t="str">
            <v>15A.7.7</v>
          </cell>
          <cell r="B80" t="str">
            <v>Instalação e montagem de tanques e misturadores</v>
          </cell>
          <cell r="C80" t="str">
            <v>Composição</v>
          </cell>
          <cell r="D80" t="str">
            <v>cj</v>
          </cell>
          <cell r="E80">
            <v>1</v>
          </cell>
          <cell r="F80">
            <v>4928.6400000000003</v>
          </cell>
          <cell r="G80">
            <v>4928.6400000000003</v>
          </cell>
          <cell r="H80">
            <v>0.24</v>
          </cell>
          <cell r="I80">
            <v>6111.51</v>
          </cell>
          <cell r="J80">
            <v>6111.51</v>
          </cell>
        </row>
        <row r="81">
          <cell r="A81" t="str">
            <v/>
          </cell>
          <cell r="B81"/>
          <cell r="C81"/>
          <cell r="D81"/>
          <cell r="E81"/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</row>
        <row r="82">
          <cell r="A82" t="str">
            <v>15A.8</v>
          </cell>
          <cell r="B82" t="str">
            <v>FORNECIMENTO DE EQUIPAMENTOS</v>
          </cell>
          <cell r="C82"/>
          <cell r="D82"/>
          <cell r="E82"/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</row>
        <row r="83">
          <cell r="A83" t="str">
            <v>15A.8.1</v>
          </cell>
          <cell r="B83" t="str">
            <v>Equipamentos</v>
          </cell>
          <cell r="C83"/>
          <cell r="D83"/>
          <cell r="E83"/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</row>
        <row r="84">
          <cell r="A84" t="str">
            <v>15A.8.1.1</v>
          </cell>
          <cell r="B84" t="str">
            <v>Decanter flutuante - SK A/B/C/D 880 m³/h</v>
          </cell>
          <cell r="C84" t="str">
            <v>Cotação</v>
          </cell>
          <cell r="D84" t="str">
            <v>un</v>
          </cell>
          <cell r="E84">
            <v>2</v>
          </cell>
          <cell r="F84">
            <v>440896.68</v>
          </cell>
          <cell r="G84">
            <v>881793.36</v>
          </cell>
          <cell r="H84">
            <v>0.16500000000000026</v>
          </cell>
          <cell r="I84">
            <v>513644.63</v>
          </cell>
          <cell r="J84">
            <v>1027289.26</v>
          </cell>
        </row>
        <row r="85">
          <cell r="A85" t="str">
            <v>15A.8.1.2</v>
          </cell>
          <cell r="B85" t="str">
            <v>kit de elevação e posicionamento angular com guindaste, braço de sustentação, catraca manual e coluna guia 0,5T x 3m x 8,8m</v>
          </cell>
          <cell r="C85" t="str">
            <v>Cotação</v>
          </cell>
          <cell r="D85" t="str">
            <v>un</v>
          </cell>
          <cell r="E85">
            <v>2</v>
          </cell>
          <cell r="F85">
            <v>43567.02</v>
          </cell>
          <cell r="G85">
            <v>87134.04</v>
          </cell>
          <cell r="H85">
            <v>0.16500000000000026</v>
          </cell>
          <cell r="I85">
            <v>50755.57</v>
          </cell>
          <cell r="J85">
            <v>101511.14</v>
          </cell>
        </row>
        <row r="86">
          <cell r="A86" t="str">
            <v>15A.8.1.3</v>
          </cell>
          <cell r="B86" t="str">
            <v>Misturador submersível do SBR - MS 1 A/B/C/D 3,0 kW e 900 rpm</v>
          </cell>
          <cell r="C86" t="str">
            <v>Cotação</v>
          </cell>
          <cell r="D86" t="str">
            <v>un</v>
          </cell>
          <cell r="E86">
            <v>2</v>
          </cell>
          <cell r="F86">
            <v>60629.01</v>
          </cell>
          <cell r="G86">
            <v>121258.02</v>
          </cell>
          <cell r="H86">
            <v>0.16500000000000026</v>
          </cell>
          <cell r="I86">
            <v>70632.789999999994</v>
          </cell>
          <cell r="J86">
            <v>141265.57999999999</v>
          </cell>
        </row>
        <row r="87">
          <cell r="A87" t="str">
            <v>15A.8.1.4</v>
          </cell>
          <cell r="B87" t="str">
            <v>Sistema de difusores de ar para SBR - DIF 1 A/B 81,0m³/min e 5,0mca</v>
          </cell>
          <cell r="C87" t="str">
            <v>Cotação</v>
          </cell>
          <cell r="D87" t="str">
            <v>un</v>
          </cell>
          <cell r="E87">
            <v>1</v>
          </cell>
          <cell r="F87">
            <v>1605073.55</v>
          </cell>
          <cell r="G87">
            <v>1605073.55</v>
          </cell>
          <cell r="H87">
            <v>0.16500000000000026</v>
          </cell>
          <cell r="I87">
            <v>1869910.68</v>
          </cell>
          <cell r="J87">
            <v>1869910.68</v>
          </cell>
        </row>
        <row r="88">
          <cell r="A88" t="str">
            <v/>
          </cell>
          <cell r="B88"/>
          <cell r="C88"/>
          <cell r="D88"/>
          <cell r="E88"/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</row>
        <row r="89">
          <cell r="A89" t="str">
            <v>15A.8.2</v>
          </cell>
          <cell r="B89" t="str">
            <v>Suportes de canalizações</v>
          </cell>
          <cell r="C89"/>
          <cell r="D89"/>
          <cell r="E89"/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</row>
        <row r="90">
          <cell r="A90" t="str">
            <v>15A.8.2.1</v>
          </cell>
          <cell r="B90" t="str">
            <v>Estrutura em perfil metálico para suporte da tubulação de Ar Comprimido H=2.55m L=2.30m Perfil I (150x22)</v>
          </cell>
          <cell r="C90">
            <v>100764</v>
          </cell>
          <cell r="D90" t="str">
            <v>kg</v>
          </cell>
          <cell r="E90">
            <v>2393.6</v>
          </cell>
          <cell r="F90">
            <v>20.6</v>
          </cell>
          <cell r="G90">
            <v>49308.160000000003</v>
          </cell>
          <cell r="H90">
            <v>0.24</v>
          </cell>
          <cell r="I90">
            <v>25.54</v>
          </cell>
          <cell r="J90">
            <v>61132.54</v>
          </cell>
        </row>
        <row r="91">
          <cell r="A91" t="str">
            <v>15A.8.2.2</v>
          </cell>
          <cell r="B91" t="str">
            <v>Perfil de suporte para tubulação de PP Comp total 52.00m</v>
          </cell>
          <cell r="C91">
            <v>568</v>
          </cell>
          <cell r="D91" t="str">
            <v>m</v>
          </cell>
          <cell r="E91">
            <v>52</v>
          </cell>
          <cell r="F91">
            <v>57.39</v>
          </cell>
          <cell r="G91">
            <v>2984.28</v>
          </cell>
          <cell r="H91">
            <v>0.16500000000000026</v>
          </cell>
          <cell r="I91">
            <v>66.849999999999994</v>
          </cell>
          <cell r="J91">
            <v>3476.2</v>
          </cell>
        </row>
        <row r="92">
          <cell r="A92" t="str">
            <v/>
          </cell>
          <cell r="B92"/>
          <cell r="C92"/>
          <cell r="D92"/>
          <cell r="E92"/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</row>
        <row r="93">
          <cell r="A93" t="str">
            <v>15A.9</v>
          </cell>
          <cell r="B93" t="str">
            <v>FORNECIMENTO DE TUBULAÇÕES E CONEXÕES</v>
          </cell>
          <cell r="C93"/>
          <cell r="D93"/>
          <cell r="E93"/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</row>
        <row r="94">
          <cell r="A94" t="str">
            <v>15A.9.1</v>
          </cell>
          <cell r="B94" t="str">
            <v>Soda Cáustica</v>
          </cell>
          <cell r="C94"/>
          <cell r="D94"/>
          <cell r="E94"/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</row>
        <row r="95">
          <cell r="A95" t="str">
            <v>15A.9.1.1</v>
          </cell>
          <cell r="B95" t="str">
            <v>Válvula esfera em polipropileno DN 40mm</v>
          </cell>
          <cell r="C95" t="str">
            <v>Cotação</v>
          </cell>
          <cell r="D95" t="str">
            <v>un</v>
          </cell>
          <cell r="E95">
            <v>1</v>
          </cell>
          <cell r="F95">
            <v>262.2</v>
          </cell>
          <cell r="G95">
            <v>262.2</v>
          </cell>
          <cell r="H95">
            <v>0.16500000000000026</v>
          </cell>
          <cell r="I95">
            <v>305.45999999999998</v>
          </cell>
          <cell r="J95">
            <v>305.45999999999998</v>
          </cell>
        </row>
        <row r="96">
          <cell r="A96" t="str">
            <v>15A.9.1.2</v>
          </cell>
          <cell r="B96" t="str">
            <v>Válvula esfera em polipropileno com atuador DN 40mm</v>
          </cell>
          <cell r="C96" t="str">
            <v>Cotação</v>
          </cell>
          <cell r="D96" t="str">
            <v>un</v>
          </cell>
          <cell r="E96">
            <v>1</v>
          </cell>
          <cell r="F96">
            <v>526.39</v>
          </cell>
          <cell r="G96">
            <v>526.39</v>
          </cell>
          <cell r="H96">
            <v>0.16500000000000026</v>
          </cell>
          <cell r="I96">
            <v>613.24</v>
          </cell>
          <cell r="J96">
            <v>613.24</v>
          </cell>
        </row>
        <row r="97">
          <cell r="A97" t="str">
            <v>15A.9.1.3</v>
          </cell>
          <cell r="B97" t="str">
            <v xml:space="preserve">Curva 45º em polipropileno DN 50mm </v>
          </cell>
          <cell r="C97" t="str">
            <v>Cotação</v>
          </cell>
          <cell r="D97" t="str">
            <v>un</v>
          </cell>
          <cell r="E97">
            <v>6</v>
          </cell>
          <cell r="F97">
            <v>22.12</v>
          </cell>
          <cell r="G97">
            <v>132.72</v>
          </cell>
          <cell r="H97">
            <v>0.16500000000000026</v>
          </cell>
          <cell r="I97">
            <v>25.76</v>
          </cell>
          <cell r="J97">
            <v>154.56</v>
          </cell>
        </row>
        <row r="98">
          <cell r="A98" t="str">
            <v>15A.9.1.4</v>
          </cell>
          <cell r="B98" t="str">
            <v xml:space="preserve">Curva 90º em polipropileno DN 50mm </v>
          </cell>
          <cell r="C98" t="str">
            <v>Cotação</v>
          </cell>
          <cell r="D98" t="str">
            <v>un</v>
          </cell>
          <cell r="E98">
            <v>8</v>
          </cell>
          <cell r="F98">
            <v>21.54</v>
          </cell>
          <cell r="G98">
            <v>172.32</v>
          </cell>
          <cell r="H98">
            <v>0.16500000000000026</v>
          </cell>
          <cell r="I98">
            <v>25.09</v>
          </cell>
          <cell r="J98">
            <v>200.72</v>
          </cell>
        </row>
        <row r="99">
          <cell r="A99" t="str">
            <v>15A.9.1.5</v>
          </cell>
          <cell r="B99" t="str">
            <v xml:space="preserve">Tê 90º em polipropileno DN 40mm </v>
          </cell>
          <cell r="C99">
            <v>38457</v>
          </cell>
          <cell r="D99" t="str">
            <v>un</v>
          </cell>
          <cell r="E99">
            <v>1</v>
          </cell>
          <cell r="F99">
            <v>13.28</v>
          </cell>
          <cell r="G99">
            <v>13.28</v>
          </cell>
          <cell r="H99">
            <v>0.16500000000000026</v>
          </cell>
          <cell r="I99">
            <v>15.47</v>
          </cell>
          <cell r="J99">
            <v>15.47</v>
          </cell>
        </row>
        <row r="100">
          <cell r="A100" t="str">
            <v>15A.9.1.6</v>
          </cell>
          <cell r="B100" t="str">
            <v xml:space="preserve">Tubo Polipropileno PN10 DN 40 mm </v>
          </cell>
          <cell r="C100">
            <v>38972</v>
          </cell>
          <cell r="D100" t="str">
            <v>m</v>
          </cell>
          <cell r="E100">
            <v>67.38</v>
          </cell>
          <cell r="F100">
            <v>13.72</v>
          </cell>
          <cell r="G100">
            <v>924.45</v>
          </cell>
          <cell r="H100">
            <v>0.16500000000000026</v>
          </cell>
          <cell r="I100">
            <v>15.98</v>
          </cell>
          <cell r="J100">
            <v>1076.73</v>
          </cell>
        </row>
        <row r="101">
          <cell r="A101" t="str">
            <v/>
          </cell>
          <cell r="B101"/>
          <cell r="C101"/>
          <cell r="D101"/>
          <cell r="E101"/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</row>
        <row r="102">
          <cell r="A102" t="str">
            <v>15A.9.2</v>
          </cell>
          <cell r="B102" t="str">
            <v>Lodo</v>
          </cell>
          <cell r="C102"/>
          <cell r="D102"/>
          <cell r="E102"/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</row>
        <row r="103">
          <cell r="A103" t="str">
            <v>15A.9.2.1</v>
          </cell>
          <cell r="B103" t="str">
            <v xml:space="preserve">Curva 90º em ferro fundido Bolsa JTI DN 150mm </v>
          </cell>
          <cell r="C103" t="str">
            <v>Cotação</v>
          </cell>
          <cell r="D103" t="str">
            <v>un</v>
          </cell>
          <cell r="E103">
            <v>36</v>
          </cell>
          <cell r="F103">
            <v>1661.47</v>
          </cell>
          <cell r="G103">
            <v>59812.92</v>
          </cell>
          <cell r="H103">
            <v>0.16500000000000026</v>
          </cell>
          <cell r="I103">
            <v>1935.61</v>
          </cell>
          <cell r="J103">
            <v>69681.960000000006</v>
          </cell>
        </row>
        <row r="104">
          <cell r="A104" t="str">
            <v>15A.9.2.2</v>
          </cell>
          <cell r="B104" t="str">
            <v>Conj. Parafuso e Porca M20 x 90mm em aço galvanizado a fogo, conf. NBR 7675</v>
          </cell>
          <cell r="C104" t="str">
            <v>Cotação</v>
          </cell>
          <cell r="D104" t="str">
            <v>un</v>
          </cell>
          <cell r="E104">
            <v>96</v>
          </cell>
          <cell r="F104">
            <v>35.43</v>
          </cell>
          <cell r="G104">
            <v>3401.28</v>
          </cell>
          <cell r="H104">
            <v>0.16500000000000026</v>
          </cell>
          <cell r="I104">
            <v>41.27</v>
          </cell>
          <cell r="J104">
            <v>3961.92</v>
          </cell>
        </row>
        <row r="105">
          <cell r="A105" t="str">
            <v>15A.9.2.3</v>
          </cell>
          <cell r="B105" t="str">
            <v>Junta de vedação (arruela lisa) SBR esp 3,0mm para flange DN 150</v>
          </cell>
          <cell r="C105" t="str">
            <v>Cotação</v>
          </cell>
          <cell r="D105" t="str">
            <v>un</v>
          </cell>
          <cell r="E105">
            <v>12</v>
          </cell>
          <cell r="F105">
            <v>170.17</v>
          </cell>
          <cell r="G105">
            <v>2042.04</v>
          </cell>
          <cell r="H105">
            <v>0.16500000000000026</v>
          </cell>
          <cell r="I105">
            <v>198.24</v>
          </cell>
          <cell r="J105">
            <v>2378.88</v>
          </cell>
        </row>
        <row r="106">
          <cell r="A106" t="str">
            <v>15A.9.2.4</v>
          </cell>
          <cell r="B106" t="str">
            <v xml:space="preserve">Toco Ferro Fundido com aba de vedação Flange PN10 L=700mm DN 150mm </v>
          </cell>
          <cell r="C106" t="str">
            <v>Cotação</v>
          </cell>
          <cell r="D106" t="str">
            <v>un</v>
          </cell>
          <cell r="E106">
            <v>12</v>
          </cell>
          <cell r="F106">
            <v>1266.21</v>
          </cell>
          <cell r="G106">
            <v>15194.52</v>
          </cell>
          <cell r="H106">
            <v>0.16500000000000026</v>
          </cell>
          <cell r="I106">
            <v>1475.13</v>
          </cell>
          <cell r="J106">
            <v>17701.560000000001</v>
          </cell>
        </row>
        <row r="107">
          <cell r="A107" t="str">
            <v>15A.9.2.5</v>
          </cell>
          <cell r="B107" t="str">
            <v>Tubo Ferro Fundido Ponta e Ponta L= 250 mm DN 150mm</v>
          </cell>
          <cell r="C107" t="str">
            <v>Cotação</v>
          </cell>
          <cell r="D107" t="str">
            <v>un</v>
          </cell>
          <cell r="E107">
            <v>12</v>
          </cell>
          <cell r="F107">
            <v>1256.96</v>
          </cell>
          <cell r="G107">
            <v>15083.52</v>
          </cell>
          <cell r="H107">
            <v>0.16500000000000026</v>
          </cell>
          <cell r="I107">
            <v>1464.35</v>
          </cell>
          <cell r="J107">
            <v>17572.2</v>
          </cell>
        </row>
        <row r="108">
          <cell r="A108" t="str">
            <v>15A.9.2.6</v>
          </cell>
          <cell r="B108" t="str">
            <v>Tubo Ferro Fundido Ponta e Ponta L= 1110 mm DN 150mm</v>
          </cell>
          <cell r="C108" t="str">
            <v>Cotação</v>
          </cell>
          <cell r="D108" t="str">
            <v>un</v>
          </cell>
          <cell r="E108">
            <v>12</v>
          </cell>
          <cell r="F108">
            <v>1593.01</v>
          </cell>
          <cell r="G108">
            <v>19116.12</v>
          </cell>
          <cell r="H108">
            <v>0.16500000000000026</v>
          </cell>
          <cell r="I108">
            <v>1855.85</v>
          </cell>
          <cell r="J108">
            <v>22270.2</v>
          </cell>
        </row>
        <row r="109">
          <cell r="A109" t="str">
            <v>15A.9.2.7</v>
          </cell>
          <cell r="B109" t="str">
            <v>Tubo Ferro Fundido Ponta e Ponta L= 4094 mm DN 150mm</v>
          </cell>
          <cell r="C109" t="str">
            <v>Cotação</v>
          </cell>
          <cell r="D109" t="str">
            <v>un</v>
          </cell>
          <cell r="E109">
            <v>12</v>
          </cell>
          <cell r="F109">
            <v>3915.11</v>
          </cell>
          <cell r="G109">
            <v>46981.32</v>
          </cell>
          <cell r="H109">
            <v>0.16500000000000026</v>
          </cell>
          <cell r="I109">
            <v>4561.1000000000004</v>
          </cell>
          <cell r="J109">
            <v>54733.2</v>
          </cell>
        </row>
        <row r="110">
          <cell r="A110" t="str">
            <v/>
          </cell>
          <cell r="B110"/>
          <cell r="C110"/>
          <cell r="D110"/>
          <cell r="E110"/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</row>
        <row r="111">
          <cell r="A111" t="str">
            <v>15A.9.3</v>
          </cell>
          <cell r="B111" t="str">
            <v>Ar Comprimido</v>
          </cell>
          <cell r="C111"/>
          <cell r="D111"/>
          <cell r="E111"/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</row>
        <row r="112">
          <cell r="A112" t="str">
            <v>15A.9.3.1</v>
          </cell>
          <cell r="B112" t="str">
            <v>Válvula borboleta com mecanismo de redução tipo K PN16 Manual DN 8"</v>
          </cell>
          <cell r="C112" t="str">
            <v>Cotação</v>
          </cell>
          <cell r="D112" t="str">
            <v>un</v>
          </cell>
          <cell r="E112">
            <v>4</v>
          </cell>
          <cell r="F112">
            <v>8965.09</v>
          </cell>
          <cell r="G112">
            <v>35860.36</v>
          </cell>
          <cell r="H112">
            <v>0.16500000000000026</v>
          </cell>
          <cell r="I112">
            <v>10444.32</v>
          </cell>
          <cell r="J112">
            <v>41777.279999999999</v>
          </cell>
        </row>
        <row r="113">
          <cell r="A113" t="str">
            <v>15A.9.3.2</v>
          </cell>
          <cell r="B113" t="str">
            <v>Conj. Parafuso e Porca M16 x 80mm em aço galvanizado a fogo, conf. NBR 7675</v>
          </cell>
          <cell r="C113" t="str">
            <v>Cotação</v>
          </cell>
          <cell r="D113" t="str">
            <v>un</v>
          </cell>
          <cell r="E113">
            <v>32</v>
          </cell>
          <cell r="F113">
            <v>20.95</v>
          </cell>
          <cell r="G113">
            <v>670.4</v>
          </cell>
          <cell r="H113">
            <v>0.16500000000000026</v>
          </cell>
          <cell r="I113">
            <v>24.4</v>
          </cell>
          <cell r="J113">
            <v>780.8</v>
          </cell>
        </row>
        <row r="114">
          <cell r="A114" t="str">
            <v>15A.9.3.3</v>
          </cell>
          <cell r="B114" t="str">
            <v>Conj. Parafuso e Porca M20 x 100mm em aço galvanizado a fogo, conf. NBR 7675</v>
          </cell>
          <cell r="C114" t="str">
            <v>Cotação</v>
          </cell>
          <cell r="D114" t="str">
            <v>un</v>
          </cell>
          <cell r="E114">
            <v>264</v>
          </cell>
          <cell r="F114">
            <v>26.9</v>
          </cell>
          <cell r="G114">
            <v>7101.6</v>
          </cell>
          <cell r="H114">
            <v>0.16500000000000026</v>
          </cell>
          <cell r="I114">
            <v>31.33</v>
          </cell>
          <cell r="J114">
            <v>8271.1200000000008</v>
          </cell>
        </row>
        <row r="115">
          <cell r="A115" t="str">
            <v>15A.9.3.4</v>
          </cell>
          <cell r="B115" t="str">
            <v>Junta de vedação (arruela lisa) SBR esp 3,0mm para flange DN 200</v>
          </cell>
          <cell r="C115" t="str">
            <v>Cotação</v>
          </cell>
          <cell r="D115" t="str">
            <v>un</v>
          </cell>
          <cell r="E115">
            <v>4</v>
          </cell>
          <cell r="F115">
            <v>200.27</v>
          </cell>
          <cell r="G115">
            <v>801.08</v>
          </cell>
          <cell r="H115">
            <v>0.16500000000000026</v>
          </cell>
          <cell r="I115">
            <v>233.31</v>
          </cell>
          <cell r="J115">
            <v>933.24</v>
          </cell>
        </row>
        <row r="116">
          <cell r="A116" t="str">
            <v>15A.9.3.5</v>
          </cell>
          <cell r="B116" t="str">
            <v>Junta de vedação (arruela lisa) SBR esp 3,0mm para flange DN 300</v>
          </cell>
          <cell r="C116" t="str">
            <v>Cotação</v>
          </cell>
          <cell r="D116" t="str">
            <v>un</v>
          </cell>
          <cell r="E116">
            <v>22</v>
          </cell>
          <cell r="F116">
            <v>139.82</v>
          </cell>
          <cell r="G116">
            <v>3076.04</v>
          </cell>
          <cell r="H116">
            <v>0.16500000000000026</v>
          </cell>
          <cell r="I116">
            <v>162.88999999999999</v>
          </cell>
          <cell r="J116">
            <v>3583.58</v>
          </cell>
        </row>
        <row r="117">
          <cell r="A117" t="str">
            <v>15A.9.3.6</v>
          </cell>
          <cell r="B117" t="str">
            <v xml:space="preserve">Curva 90º em Aço Inox c/ flanges DN 12" </v>
          </cell>
          <cell r="C117" t="str">
            <v>Composição</v>
          </cell>
          <cell r="D117" t="str">
            <v>un</v>
          </cell>
          <cell r="E117">
            <v>4</v>
          </cell>
          <cell r="F117">
            <v>23505.24</v>
          </cell>
          <cell r="G117">
            <v>94020.96</v>
          </cell>
          <cell r="H117">
            <v>0.16500000000000026</v>
          </cell>
          <cell r="I117">
            <v>27383.599999999999</v>
          </cell>
          <cell r="J117">
            <v>109534.39999999999</v>
          </cell>
        </row>
        <row r="118">
          <cell r="A118" t="str">
            <v>15A.9.3.7</v>
          </cell>
          <cell r="B118" t="str">
            <v xml:space="preserve">Redução concêntrica c/ flnage em Aço Inox DN 12" x DN 8" </v>
          </cell>
          <cell r="C118" t="str">
            <v>Cotação</v>
          </cell>
          <cell r="D118" t="str">
            <v>un</v>
          </cell>
          <cell r="E118">
            <v>4</v>
          </cell>
          <cell r="F118">
            <v>13952.68</v>
          </cell>
          <cell r="G118">
            <v>55810.720000000001</v>
          </cell>
          <cell r="H118">
            <v>0.16500000000000026</v>
          </cell>
          <cell r="I118">
            <v>16254.87</v>
          </cell>
          <cell r="J118">
            <v>65019.48</v>
          </cell>
        </row>
        <row r="119">
          <cell r="A119" t="str">
            <v>15A.9.3.8</v>
          </cell>
          <cell r="B119" t="str">
            <v>Tubo em Aço Inox Flange PN10 L= 5564 mm DN 8"</v>
          </cell>
          <cell r="C119" t="str">
            <v>Cotação</v>
          </cell>
          <cell r="D119" t="str">
            <v>un</v>
          </cell>
          <cell r="E119">
            <v>4</v>
          </cell>
          <cell r="F119">
            <v>26048.41</v>
          </cell>
          <cell r="G119">
            <v>104193.64</v>
          </cell>
          <cell r="H119">
            <v>0.16500000000000026</v>
          </cell>
          <cell r="I119">
            <v>30346.39</v>
          </cell>
          <cell r="J119">
            <v>121385.56</v>
          </cell>
        </row>
        <row r="120">
          <cell r="A120" t="str">
            <v>15A.9.3.9</v>
          </cell>
          <cell r="B120" t="str">
            <v>Tubo em Aço Inox Flange PN10 L= 248 mm DN 12"</v>
          </cell>
          <cell r="C120" t="str">
            <v>Cotação</v>
          </cell>
          <cell r="D120" t="str">
            <v>un</v>
          </cell>
          <cell r="E120">
            <v>1</v>
          </cell>
          <cell r="F120">
            <v>14131.64</v>
          </cell>
          <cell r="G120">
            <v>14131.64</v>
          </cell>
          <cell r="H120">
            <v>0.16500000000000026</v>
          </cell>
          <cell r="I120">
            <v>16463.36</v>
          </cell>
          <cell r="J120">
            <v>16463.36</v>
          </cell>
        </row>
        <row r="121">
          <cell r="A121" t="str">
            <v>15A.9.3.10</v>
          </cell>
          <cell r="B121" t="str">
            <v>Tubo em Aço Inox Flange PN10 L= 497 mm DN 12"</v>
          </cell>
          <cell r="C121" t="str">
            <v>Cotação</v>
          </cell>
          <cell r="D121" t="str">
            <v>un</v>
          </cell>
          <cell r="E121">
            <v>1</v>
          </cell>
          <cell r="F121">
            <v>15061.66</v>
          </cell>
          <cell r="G121">
            <v>15061.66</v>
          </cell>
          <cell r="H121">
            <v>0.16500000000000026</v>
          </cell>
          <cell r="I121">
            <v>17546.830000000002</v>
          </cell>
          <cell r="J121">
            <v>17546.830000000002</v>
          </cell>
        </row>
        <row r="122">
          <cell r="A122" t="str">
            <v>15A.9.3.11</v>
          </cell>
          <cell r="B122" t="str">
            <v>Tubo em Aço Inox Flange PN10 L= 984 mm DN 12"</v>
          </cell>
          <cell r="C122" t="str">
            <v>Cotação</v>
          </cell>
          <cell r="D122" t="str">
            <v>un</v>
          </cell>
          <cell r="E122">
            <v>1</v>
          </cell>
          <cell r="F122">
            <v>16890.88</v>
          </cell>
          <cell r="G122">
            <v>16890.88</v>
          </cell>
          <cell r="H122">
            <v>0.16500000000000026</v>
          </cell>
          <cell r="I122">
            <v>19677.87</v>
          </cell>
          <cell r="J122">
            <v>19677.87</v>
          </cell>
        </row>
        <row r="123">
          <cell r="A123" t="str">
            <v>15A.9.3.12</v>
          </cell>
          <cell r="B123" t="str">
            <v>Tubo em Aço Inox Flange PN10 L= 3099 mm DN 12"</v>
          </cell>
          <cell r="C123" t="str">
            <v>Cotação</v>
          </cell>
          <cell r="D123" t="str">
            <v>un</v>
          </cell>
          <cell r="E123">
            <v>1</v>
          </cell>
          <cell r="F123">
            <v>24740.32</v>
          </cell>
          <cell r="G123">
            <v>24740.32</v>
          </cell>
          <cell r="H123">
            <v>0.16500000000000026</v>
          </cell>
          <cell r="I123">
            <v>28822.47</v>
          </cell>
          <cell r="J123">
            <v>28822.47</v>
          </cell>
        </row>
        <row r="124">
          <cell r="A124" t="str">
            <v>15A.9.3.13</v>
          </cell>
          <cell r="B124" t="str">
            <v>Tubo em Aço Inox Flange PN10 L= 6000 mm DN 12"</v>
          </cell>
          <cell r="C124" t="str">
            <v>Cotação</v>
          </cell>
          <cell r="D124" t="str">
            <v>un</v>
          </cell>
          <cell r="E124">
            <v>6</v>
          </cell>
          <cell r="F124">
            <v>31176.83</v>
          </cell>
          <cell r="G124">
            <v>187060.98</v>
          </cell>
          <cell r="H124">
            <v>0.16500000000000026</v>
          </cell>
          <cell r="I124">
            <v>36321</v>
          </cell>
          <cell r="J124">
            <v>217926</v>
          </cell>
        </row>
        <row r="125">
          <cell r="A125" t="str">
            <v>15A.9.3.14</v>
          </cell>
          <cell r="B125" t="str">
            <v xml:space="preserve">Tê com flange em Aço Inox DN 12" </v>
          </cell>
          <cell r="C125" t="str">
            <v>Cotação</v>
          </cell>
          <cell r="D125" t="str">
            <v>un</v>
          </cell>
          <cell r="E125">
            <v>4</v>
          </cell>
          <cell r="F125">
            <v>19165.830000000002</v>
          </cell>
          <cell r="G125">
            <v>76663.320000000007</v>
          </cell>
          <cell r="H125">
            <v>0.16500000000000026</v>
          </cell>
          <cell r="I125">
            <v>22328.19</v>
          </cell>
          <cell r="J125">
            <v>89312.76</v>
          </cell>
        </row>
        <row r="126">
          <cell r="A126" t="str">
            <v/>
          </cell>
          <cell r="B126"/>
          <cell r="C126"/>
          <cell r="D126"/>
          <cell r="E126"/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</row>
        <row r="127">
          <cell r="A127" t="str">
            <v>15A.9.4</v>
          </cell>
          <cell r="B127" t="str">
            <v>Esgoto em Tratamento</v>
          </cell>
          <cell r="C127"/>
          <cell r="D127"/>
          <cell r="E127"/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</row>
        <row r="128">
          <cell r="A128" t="str">
            <v>15A.9.4.1</v>
          </cell>
          <cell r="B128" t="str">
            <v>Válvula borboleta com mecanismo de redução tipo C PN16 Atuador Elétrico DN 400mm</v>
          </cell>
          <cell r="C128" t="str">
            <v>Cotação</v>
          </cell>
          <cell r="D128" t="str">
            <v>un</v>
          </cell>
          <cell r="E128">
            <v>2</v>
          </cell>
          <cell r="F128">
            <v>70655.67</v>
          </cell>
          <cell r="G128">
            <v>141311.34</v>
          </cell>
          <cell r="H128">
            <v>0.16500000000000026</v>
          </cell>
          <cell r="I128">
            <v>82313.850000000006</v>
          </cell>
          <cell r="J128">
            <v>164627.70000000001</v>
          </cell>
        </row>
        <row r="129">
          <cell r="A129" t="str">
            <v>15A.9.4.2</v>
          </cell>
          <cell r="B129" t="str">
            <v>Válvula borboleta com mecanismo de redução tipo C PN16 Atuador Elétrico DN 800mm</v>
          </cell>
          <cell r="C129" t="str">
            <v>Cotação</v>
          </cell>
          <cell r="D129" t="str">
            <v>un</v>
          </cell>
          <cell r="E129">
            <v>1</v>
          </cell>
          <cell r="F129">
            <v>120012.47</v>
          </cell>
          <cell r="G129">
            <v>120012.47</v>
          </cell>
          <cell r="H129">
            <v>0.16500000000000026</v>
          </cell>
          <cell r="I129">
            <v>139814.51999999999</v>
          </cell>
          <cell r="J129">
            <v>139814.51999999999</v>
          </cell>
        </row>
        <row r="130">
          <cell r="A130" t="str">
            <v>15A.9.4.3</v>
          </cell>
          <cell r="B130" t="str">
            <v>Conj. Parafuso e Porca M24 x 110mm em aço galvanizado a fogo, conf. NBR 7675</v>
          </cell>
          <cell r="C130" t="str">
            <v>Cotação</v>
          </cell>
          <cell r="D130" t="str">
            <v>un</v>
          </cell>
          <cell r="E130">
            <v>160</v>
          </cell>
          <cell r="F130">
            <v>50.6</v>
          </cell>
          <cell r="G130">
            <v>8096</v>
          </cell>
          <cell r="H130">
            <v>0.16500000000000026</v>
          </cell>
          <cell r="I130">
            <v>58.94</v>
          </cell>
          <cell r="J130">
            <v>9430.4</v>
          </cell>
        </row>
        <row r="131">
          <cell r="A131" t="str">
            <v>15A.9.4.4</v>
          </cell>
          <cell r="B131" t="str">
            <v>Conj. Parafuso e Porca M27 x 130mm em aço galvanizado a fogo, conf. NBR 7675</v>
          </cell>
          <cell r="C131" t="str">
            <v>Cotação</v>
          </cell>
          <cell r="D131" t="str">
            <v>un</v>
          </cell>
          <cell r="E131">
            <v>192</v>
          </cell>
          <cell r="F131">
            <v>42.15</v>
          </cell>
          <cell r="G131">
            <v>8092.8</v>
          </cell>
          <cell r="H131">
            <v>0.16500000000000026</v>
          </cell>
          <cell r="I131">
            <v>49.1</v>
          </cell>
          <cell r="J131">
            <v>9427.2000000000007</v>
          </cell>
        </row>
        <row r="132">
          <cell r="A132" t="str">
            <v>15A.9.4.5</v>
          </cell>
          <cell r="B132" t="str">
            <v>Conj. Parafuso e Porca M30 x 140mm em aço galvanizado a fogo, conf. NBR 7675</v>
          </cell>
          <cell r="C132" t="str">
            <v>Cotação</v>
          </cell>
          <cell r="D132" t="str">
            <v>un</v>
          </cell>
          <cell r="E132">
            <v>168</v>
          </cell>
          <cell r="F132">
            <v>97.54</v>
          </cell>
          <cell r="G132">
            <v>16386.72</v>
          </cell>
          <cell r="H132">
            <v>0.16500000000000026</v>
          </cell>
          <cell r="I132">
            <v>113.63</v>
          </cell>
          <cell r="J132">
            <v>19089.84</v>
          </cell>
        </row>
        <row r="133">
          <cell r="A133" t="str">
            <v>15A.9.4.6</v>
          </cell>
          <cell r="B133" t="str">
            <v>Junta de vedação (arruela lisa) SBR esp 3,0mm para flange DN 400</v>
          </cell>
          <cell r="C133" t="str">
            <v>Cotação</v>
          </cell>
          <cell r="D133" t="str">
            <v>un</v>
          </cell>
          <cell r="E133">
            <v>10</v>
          </cell>
          <cell r="F133">
            <v>616.46</v>
          </cell>
          <cell r="G133">
            <v>6164.6</v>
          </cell>
          <cell r="H133">
            <v>0.16500000000000026</v>
          </cell>
          <cell r="I133">
            <v>718.17</v>
          </cell>
          <cell r="J133">
            <v>7181.7</v>
          </cell>
        </row>
        <row r="134">
          <cell r="A134" t="str">
            <v>15A.9.4.7</v>
          </cell>
          <cell r="B134" t="str">
            <v>Junta de vedação (arruela lisa) SBR esp 3,0mm para flange DN 700</v>
          </cell>
          <cell r="C134" t="str">
            <v>Cotação</v>
          </cell>
          <cell r="D134" t="str">
            <v>un</v>
          </cell>
          <cell r="E134">
            <v>8</v>
          </cell>
          <cell r="F134">
            <v>1734.99</v>
          </cell>
          <cell r="G134">
            <v>13879.92</v>
          </cell>
          <cell r="H134">
            <v>0.16500000000000026</v>
          </cell>
          <cell r="I134">
            <v>2021.26</v>
          </cell>
          <cell r="J134">
            <v>16170.08</v>
          </cell>
        </row>
        <row r="135">
          <cell r="A135" t="str">
            <v>15A.9.4.8</v>
          </cell>
          <cell r="B135" t="str">
            <v>Junta de vedação (arruela lisa) SBR esp 3,0mm para flange DN 800</v>
          </cell>
          <cell r="C135" t="str">
            <v>Cotação</v>
          </cell>
          <cell r="D135" t="str">
            <v>un</v>
          </cell>
          <cell r="E135">
            <v>7</v>
          </cell>
          <cell r="F135">
            <v>2059.54</v>
          </cell>
          <cell r="G135">
            <v>14416.78</v>
          </cell>
          <cell r="H135">
            <v>0.16500000000000026</v>
          </cell>
          <cell r="I135">
            <v>2399.36</v>
          </cell>
          <cell r="J135">
            <v>16795.52</v>
          </cell>
        </row>
        <row r="136">
          <cell r="A136" t="str">
            <v>15A.9.4.9</v>
          </cell>
          <cell r="B136" t="str">
            <v xml:space="preserve">Curva 90º Ferro Fundido flange PN10 DN 400mm </v>
          </cell>
          <cell r="C136" t="str">
            <v>Cotação</v>
          </cell>
          <cell r="D136" t="str">
            <v>un</v>
          </cell>
          <cell r="E136">
            <v>4</v>
          </cell>
          <cell r="F136">
            <v>8773.77</v>
          </cell>
          <cell r="G136">
            <v>35095.08</v>
          </cell>
          <cell r="H136">
            <v>0.16500000000000026</v>
          </cell>
          <cell r="I136">
            <v>10221.44</v>
          </cell>
          <cell r="J136">
            <v>40885.760000000002</v>
          </cell>
        </row>
        <row r="137">
          <cell r="A137" t="str">
            <v>15A.9.4.10</v>
          </cell>
          <cell r="B137" t="str">
            <v xml:space="preserve">Curva 90º Ferro Fundido flange PN10 DN 700mm </v>
          </cell>
          <cell r="C137" t="str">
            <v>Cotação</v>
          </cell>
          <cell r="D137" t="str">
            <v>un</v>
          </cell>
          <cell r="E137">
            <v>2</v>
          </cell>
          <cell r="F137">
            <v>27966.91</v>
          </cell>
          <cell r="G137">
            <v>55933.82</v>
          </cell>
          <cell r="H137">
            <v>0.16500000000000026</v>
          </cell>
          <cell r="I137">
            <v>32581.45</v>
          </cell>
          <cell r="J137">
            <v>65162.9</v>
          </cell>
        </row>
        <row r="138">
          <cell r="A138" t="str">
            <v>15A.9.4.11</v>
          </cell>
          <cell r="B138" t="str">
            <v xml:space="preserve">Redução concêntrica em ferro fundido Flange PN10 DN 800mm x DN 700mm </v>
          </cell>
          <cell r="C138" t="str">
            <v>Cotação</v>
          </cell>
          <cell r="D138" t="str">
            <v>un</v>
          </cell>
          <cell r="E138">
            <v>2</v>
          </cell>
          <cell r="F138">
            <v>16692.16</v>
          </cell>
          <cell r="G138">
            <v>33384.32</v>
          </cell>
          <cell r="H138">
            <v>0.16500000000000026</v>
          </cell>
          <cell r="I138">
            <v>19446.36</v>
          </cell>
          <cell r="J138">
            <v>38892.720000000001</v>
          </cell>
        </row>
        <row r="139">
          <cell r="A139" t="str">
            <v>15A.9.4.12</v>
          </cell>
          <cell r="B139" t="str">
            <v xml:space="preserve">Toco Ferro Fundido com aba de vedação flange PN10 L=700mm DN 400mm </v>
          </cell>
          <cell r="C139" t="str">
            <v>Cotação</v>
          </cell>
          <cell r="D139" t="str">
            <v>un</v>
          </cell>
          <cell r="E139">
            <v>2</v>
          </cell>
          <cell r="F139">
            <v>5105.07</v>
          </cell>
          <cell r="G139">
            <v>10210.14</v>
          </cell>
          <cell r="H139">
            <v>0.16500000000000026</v>
          </cell>
          <cell r="I139">
            <v>5947.4</v>
          </cell>
          <cell r="J139">
            <v>11894.8</v>
          </cell>
        </row>
        <row r="140">
          <cell r="A140" t="str">
            <v>15A.9.4.13</v>
          </cell>
          <cell r="B140" t="str">
            <v xml:space="preserve">Toco Ferro Fundido sem aba de vedação Flange PN10 L=500mm DN 400mm </v>
          </cell>
          <cell r="C140" t="str">
            <v>Cotação</v>
          </cell>
          <cell r="D140" t="str">
            <v>un</v>
          </cell>
          <cell r="E140">
            <v>2</v>
          </cell>
          <cell r="F140">
            <v>3976.67</v>
          </cell>
          <cell r="G140">
            <v>7953.34</v>
          </cell>
          <cell r="H140">
            <v>0.16500000000000026</v>
          </cell>
          <cell r="I140">
            <v>4632.82</v>
          </cell>
          <cell r="J140">
            <v>9265.64</v>
          </cell>
        </row>
        <row r="141">
          <cell r="A141" t="str">
            <v>15A.9.4.14</v>
          </cell>
          <cell r="B141" t="str">
            <v>Tubo Ferro Fundido Flange PN10 e Ponta L= 1000 mm DN 700mm</v>
          </cell>
          <cell r="C141" t="str">
            <v>Cotação</v>
          </cell>
          <cell r="D141" t="str">
            <v>un</v>
          </cell>
          <cell r="E141">
            <v>2</v>
          </cell>
          <cell r="F141">
            <v>14488.08</v>
          </cell>
          <cell r="G141">
            <v>28976.16</v>
          </cell>
          <cell r="H141">
            <v>0.16500000000000026</v>
          </cell>
          <cell r="I141">
            <v>16878.61</v>
          </cell>
          <cell r="J141">
            <v>33757.22</v>
          </cell>
        </row>
        <row r="142">
          <cell r="A142" t="str">
            <v>15A.9.4.15</v>
          </cell>
          <cell r="B142" t="str">
            <v>Tubo Ferro Fundido Flange PN10 L= 1507 mm DN 400mm</v>
          </cell>
          <cell r="C142" t="str">
            <v>Cotação</v>
          </cell>
          <cell r="D142" t="str">
            <v>un</v>
          </cell>
          <cell r="E142">
            <v>2</v>
          </cell>
          <cell r="F142">
            <v>8011.67</v>
          </cell>
          <cell r="G142">
            <v>16023.34</v>
          </cell>
          <cell r="H142">
            <v>0.16500000000000026</v>
          </cell>
          <cell r="I142">
            <v>9333.59</v>
          </cell>
          <cell r="J142">
            <v>18667.18</v>
          </cell>
        </row>
        <row r="143">
          <cell r="A143" t="str">
            <v>15A.9.4.16</v>
          </cell>
          <cell r="B143" t="str">
            <v>Tubo Ferro Fundido Flange PN10 L= 890 mm DN 700mm</v>
          </cell>
          <cell r="C143" t="str">
            <v>Cotação</v>
          </cell>
          <cell r="D143" t="str">
            <v>un</v>
          </cell>
          <cell r="E143">
            <v>2</v>
          </cell>
          <cell r="F143">
            <v>22105.1</v>
          </cell>
          <cell r="G143">
            <v>44210.2</v>
          </cell>
          <cell r="H143">
            <v>0.16500000000000026</v>
          </cell>
          <cell r="I143">
            <v>25752.44</v>
          </cell>
          <cell r="J143">
            <v>51504.88</v>
          </cell>
        </row>
        <row r="144">
          <cell r="A144" t="str">
            <v>15A.9.4.17</v>
          </cell>
          <cell r="B144" t="str">
            <v>Tubo Ferro Fundido Flange PN10 L= 1500 mm DN 800mm</v>
          </cell>
          <cell r="C144" t="str">
            <v>Cotação</v>
          </cell>
          <cell r="D144" t="str">
            <v>un</v>
          </cell>
          <cell r="E144">
            <v>2</v>
          </cell>
          <cell r="F144">
            <v>30714.76</v>
          </cell>
          <cell r="G144">
            <v>61429.52</v>
          </cell>
          <cell r="H144">
            <v>0.16500000000000026</v>
          </cell>
          <cell r="I144">
            <v>35782.69</v>
          </cell>
          <cell r="J144">
            <v>71565.38</v>
          </cell>
        </row>
        <row r="145">
          <cell r="A145" t="str">
            <v>15A.9.4.18</v>
          </cell>
          <cell r="B145" t="str">
            <v>Tubo Ferro Fundido Flange PN10 L= 1533 mm DN 800mm</v>
          </cell>
          <cell r="C145" t="str">
            <v>Cotação</v>
          </cell>
          <cell r="D145" t="str">
            <v>un</v>
          </cell>
          <cell r="E145">
            <v>1</v>
          </cell>
          <cell r="F145">
            <v>32204.05</v>
          </cell>
          <cell r="G145">
            <v>32204.05</v>
          </cell>
          <cell r="H145">
            <v>0.16500000000000026</v>
          </cell>
          <cell r="I145">
            <v>37517.71</v>
          </cell>
          <cell r="J145">
            <v>37517.71</v>
          </cell>
        </row>
        <row r="146">
          <cell r="A146" t="str">
            <v>15A.9.4.19</v>
          </cell>
          <cell r="B146" t="str">
            <v xml:space="preserve">Tê 90º Ferro Fundido flange PN10 DN 800mm </v>
          </cell>
          <cell r="C146" t="str">
            <v>Cotação</v>
          </cell>
          <cell r="D146" t="str">
            <v>un</v>
          </cell>
          <cell r="E146">
            <v>1</v>
          </cell>
          <cell r="F146">
            <v>39411.69</v>
          </cell>
          <cell r="G146">
            <v>39411.69</v>
          </cell>
          <cell r="H146">
            <v>0.16500000000000026</v>
          </cell>
          <cell r="I146">
            <v>45914.61</v>
          </cell>
          <cell r="J146">
            <v>45914.61</v>
          </cell>
        </row>
        <row r="147">
          <cell r="A147" t="str">
            <v/>
          </cell>
          <cell r="B147"/>
          <cell r="C147"/>
          <cell r="D147"/>
          <cell r="E147"/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</row>
        <row r="148">
          <cell r="A148" t="str">
            <v>15A.10</v>
          </cell>
          <cell r="B148" t="str">
            <v>INSTALAÇÕES ELÉTRICAS</v>
          </cell>
          <cell r="C148"/>
          <cell r="D148"/>
          <cell r="E148"/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</row>
        <row r="149">
          <cell r="A149" t="str">
            <v>15A.10.1</v>
          </cell>
          <cell r="B149" t="str">
            <v>Braçadeira galvanizada tipo D com cunha 1 1/4”</v>
          </cell>
          <cell r="C149">
            <v>39130</v>
          </cell>
          <cell r="D149" t="str">
            <v>un</v>
          </cell>
          <cell r="E149">
            <v>60</v>
          </cell>
          <cell r="F149">
            <v>3.26</v>
          </cell>
          <cell r="G149">
            <v>195.6</v>
          </cell>
          <cell r="H149">
            <v>0.16500000000000026</v>
          </cell>
          <cell r="I149">
            <v>3.79</v>
          </cell>
          <cell r="J149">
            <v>227.4</v>
          </cell>
        </row>
        <row r="150">
          <cell r="A150" t="str">
            <v>15A.10.2</v>
          </cell>
          <cell r="B150" t="str">
            <v>Braçadeira galvanizada tipo D com cunha 1"</v>
          </cell>
          <cell r="C150">
            <v>39129</v>
          </cell>
          <cell r="D150" t="str">
            <v>un</v>
          </cell>
          <cell r="E150">
            <v>60</v>
          </cell>
          <cell r="F150">
            <v>2.0099999999999998</v>
          </cell>
          <cell r="G150">
            <v>120.6</v>
          </cell>
          <cell r="H150">
            <v>0.16500000000000026</v>
          </cell>
          <cell r="I150">
            <v>2.34</v>
          </cell>
          <cell r="J150">
            <v>140.4</v>
          </cell>
        </row>
        <row r="151">
          <cell r="A151" t="str">
            <v>15A.10.3</v>
          </cell>
          <cell r="B151" t="str">
            <v>Braçadeira galvanizada tipo D com cunha 2"</v>
          </cell>
          <cell r="C151">
            <v>39132</v>
          </cell>
          <cell r="D151" t="str">
            <v>un</v>
          </cell>
          <cell r="E151">
            <v>100</v>
          </cell>
          <cell r="F151">
            <v>3.75</v>
          </cell>
          <cell r="G151">
            <v>375</v>
          </cell>
          <cell r="H151">
            <v>0.16500000000000026</v>
          </cell>
          <cell r="I151">
            <v>4.3600000000000003</v>
          </cell>
          <cell r="J151">
            <v>436</v>
          </cell>
        </row>
        <row r="152">
          <cell r="A152" t="str">
            <v>15A.10.4</v>
          </cell>
          <cell r="B152" t="str">
            <v>Braçadeira galvanizada tipo D com cunha 3/4"</v>
          </cell>
          <cell r="C152">
            <v>39128</v>
          </cell>
          <cell r="D152" t="str">
            <v>un</v>
          </cell>
          <cell r="E152">
            <v>92</v>
          </cell>
          <cell r="F152">
            <v>1.87</v>
          </cell>
          <cell r="G152">
            <v>172.04</v>
          </cell>
          <cell r="H152">
            <v>0.16500000000000026</v>
          </cell>
          <cell r="I152">
            <v>2.17</v>
          </cell>
          <cell r="J152">
            <v>199.64</v>
          </cell>
        </row>
        <row r="153">
          <cell r="A153" t="str">
            <v>15A.10.5</v>
          </cell>
          <cell r="B153" t="str">
            <v xml:space="preserve">Bucha de expansão plástica S8 </v>
          </cell>
          <cell r="C153">
            <v>4376</v>
          </cell>
          <cell r="D153" t="str">
            <v>un</v>
          </cell>
          <cell r="E153">
            <v>600</v>
          </cell>
          <cell r="F153">
            <v>0.31</v>
          </cell>
          <cell r="G153">
            <v>186</v>
          </cell>
          <cell r="H153">
            <v>0.16500000000000026</v>
          </cell>
          <cell r="I153">
            <v>0.36</v>
          </cell>
          <cell r="J153">
            <v>216</v>
          </cell>
        </row>
        <row r="154">
          <cell r="A154" t="str">
            <v>15A.10.6</v>
          </cell>
          <cell r="B154" t="str">
            <v>Bucha de redução 1" x 3/4"</v>
          </cell>
          <cell r="C154">
            <v>39185</v>
          </cell>
          <cell r="D154" t="str">
            <v>un</v>
          </cell>
          <cell r="E154">
            <v>2</v>
          </cell>
          <cell r="F154">
            <v>6.33</v>
          </cell>
          <cell r="G154">
            <v>12.66</v>
          </cell>
          <cell r="H154">
            <v>0.16500000000000026</v>
          </cell>
          <cell r="I154">
            <v>7.37</v>
          </cell>
          <cell r="J154">
            <v>14.74</v>
          </cell>
        </row>
        <row r="155">
          <cell r="A155" t="str">
            <v>15A.10.7</v>
          </cell>
          <cell r="B155" t="str">
            <v>Bucha de redução 2" x 3/4"</v>
          </cell>
          <cell r="C155">
            <v>39192</v>
          </cell>
          <cell r="D155" t="str">
            <v>un</v>
          </cell>
          <cell r="E155">
            <v>9</v>
          </cell>
          <cell r="F155">
            <v>48.12</v>
          </cell>
          <cell r="G155">
            <v>433.08</v>
          </cell>
          <cell r="H155">
            <v>0.16500000000000026</v>
          </cell>
          <cell r="I155">
            <v>56.05</v>
          </cell>
          <cell r="J155">
            <v>504.45</v>
          </cell>
        </row>
        <row r="156">
          <cell r="A156" t="str">
            <v>15A.10.8</v>
          </cell>
          <cell r="B156" t="str">
            <v>Bucha de redução 1 1/4" x 3/4"</v>
          </cell>
          <cell r="C156">
            <v>39187</v>
          </cell>
          <cell r="D156" t="str">
            <v>un</v>
          </cell>
          <cell r="E156">
            <v>32</v>
          </cell>
          <cell r="F156">
            <v>18.46</v>
          </cell>
          <cell r="G156">
            <v>590.72</v>
          </cell>
          <cell r="H156">
            <v>0.16500000000000026</v>
          </cell>
          <cell r="I156">
            <v>21.5</v>
          </cell>
          <cell r="J156">
            <v>688</v>
          </cell>
        </row>
        <row r="157">
          <cell r="A157" t="str">
            <v>15A.10.9</v>
          </cell>
          <cell r="B157" t="str">
            <v>Bucha de redução 2" x 1 1/4"</v>
          </cell>
          <cell r="C157">
            <v>39194</v>
          </cell>
          <cell r="D157" t="str">
            <v>un</v>
          </cell>
          <cell r="E157">
            <v>4</v>
          </cell>
          <cell r="F157">
            <v>42.2</v>
          </cell>
          <cell r="G157">
            <v>168.8</v>
          </cell>
          <cell r="H157">
            <v>0.16500000000000026</v>
          </cell>
          <cell r="I157">
            <v>49.16</v>
          </cell>
          <cell r="J157">
            <v>196.64</v>
          </cell>
        </row>
        <row r="158">
          <cell r="A158" t="str">
            <v>15A.10.10</v>
          </cell>
          <cell r="B158" t="str">
            <v xml:space="preserve">Bucha e arruela de alumínio 1 1/4” </v>
          </cell>
          <cell r="C158">
            <v>39187</v>
          </cell>
          <cell r="D158" t="str">
            <v>un</v>
          </cell>
          <cell r="E158">
            <v>12</v>
          </cell>
          <cell r="F158">
            <v>18.46</v>
          </cell>
          <cell r="G158">
            <v>221.52</v>
          </cell>
          <cell r="H158">
            <v>0.16500000000000026</v>
          </cell>
          <cell r="I158">
            <v>21.5</v>
          </cell>
          <cell r="J158">
            <v>258</v>
          </cell>
        </row>
        <row r="159">
          <cell r="A159" t="str">
            <v>15A.10.11</v>
          </cell>
          <cell r="B159" t="str">
            <v xml:space="preserve">Bucha e arruela de alumínio 1” </v>
          </cell>
          <cell r="C159">
            <v>39176</v>
          </cell>
          <cell r="D159" t="str">
            <v>un</v>
          </cell>
          <cell r="E159">
            <v>2</v>
          </cell>
          <cell r="F159">
            <v>1.38</v>
          </cell>
          <cell r="G159">
            <v>2.76</v>
          </cell>
          <cell r="H159">
            <v>0.16500000000000026</v>
          </cell>
          <cell r="I159">
            <v>1.6</v>
          </cell>
          <cell r="J159">
            <v>3.2</v>
          </cell>
        </row>
        <row r="160">
          <cell r="A160" t="str">
            <v>15A.10.12</v>
          </cell>
          <cell r="B160" t="str">
            <v xml:space="preserve">Bucha e arruela de alumínio 2” </v>
          </cell>
          <cell r="C160">
            <v>39198</v>
          </cell>
          <cell r="D160" t="str">
            <v>un</v>
          </cell>
          <cell r="E160">
            <v>4</v>
          </cell>
          <cell r="F160">
            <v>71</v>
          </cell>
          <cell r="G160">
            <v>284</v>
          </cell>
          <cell r="H160">
            <v>0.16500000000000026</v>
          </cell>
          <cell r="I160">
            <v>82.71</v>
          </cell>
          <cell r="J160">
            <v>330.84</v>
          </cell>
        </row>
        <row r="161">
          <cell r="A161" t="str">
            <v>15A.10.13</v>
          </cell>
          <cell r="B161" t="str">
            <v xml:space="preserve">Bucha e arruela de alumínio 3/4” </v>
          </cell>
          <cell r="C161">
            <v>39920</v>
          </cell>
          <cell r="D161" t="str">
            <v>un</v>
          </cell>
          <cell r="E161">
            <v>10</v>
          </cell>
          <cell r="F161">
            <v>5.82</v>
          </cell>
          <cell r="G161">
            <v>58.2</v>
          </cell>
          <cell r="H161">
            <v>0.16500000000000026</v>
          </cell>
          <cell r="I161">
            <v>6.78</v>
          </cell>
          <cell r="J161">
            <v>67.8</v>
          </cell>
        </row>
        <row r="162">
          <cell r="A162" t="str">
            <v>15A.10.14</v>
          </cell>
          <cell r="B162" t="str">
            <v>Cabo de cobre múltiplo seção 4x10,0mm² - 0,6/1 kV</v>
          </cell>
          <cell r="C162" t="str">
            <v>Cotação</v>
          </cell>
          <cell r="D162" t="str">
            <v>m</v>
          </cell>
          <cell r="E162">
            <v>220</v>
          </cell>
          <cell r="F162">
            <v>35.380000000000003</v>
          </cell>
          <cell r="G162">
            <v>7783.6</v>
          </cell>
          <cell r="H162">
            <v>0.16500000000000026</v>
          </cell>
          <cell r="I162">
            <v>41.21</v>
          </cell>
          <cell r="J162">
            <v>9066.2000000000007</v>
          </cell>
        </row>
        <row r="163">
          <cell r="A163" t="str">
            <v>15A.10.15</v>
          </cell>
          <cell r="B163" t="str">
            <v>Cabo de cobre múltiplo seção 4x2,5mm² - 0,6/1 kV</v>
          </cell>
          <cell r="C163" t="str">
            <v>Cotação</v>
          </cell>
          <cell r="D163" t="str">
            <v>m</v>
          </cell>
          <cell r="E163">
            <v>1700</v>
          </cell>
          <cell r="F163">
            <v>10.43</v>
          </cell>
          <cell r="G163">
            <v>17731</v>
          </cell>
          <cell r="H163">
            <v>0.16500000000000026</v>
          </cell>
          <cell r="I163">
            <v>12.15</v>
          </cell>
          <cell r="J163">
            <v>20655</v>
          </cell>
        </row>
        <row r="164">
          <cell r="A164" t="str">
            <v>15A.10.16</v>
          </cell>
          <cell r="B164" t="str">
            <v>Cabo de cobre múltiplo seção 4x4,0mm² - 0,6/1 kV</v>
          </cell>
          <cell r="C164" t="str">
            <v>Cotação</v>
          </cell>
          <cell r="D164" t="str">
            <v>m</v>
          </cell>
          <cell r="E164">
            <v>600</v>
          </cell>
          <cell r="F164">
            <v>17.329999999999998</v>
          </cell>
          <cell r="G164">
            <v>10398</v>
          </cell>
          <cell r="H164">
            <v>0.16500000000000026</v>
          </cell>
          <cell r="I164">
            <v>20.18</v>
          </cell>
          <cell r="J164">
            <v>12108</v>
          </cell>
        </row>
        <row r="165">
          <cell r="A165" t="str">
            <v>15A.10.17</v>
          </cell>
          <cell r="B165" t="str">
            <v>Cabo de cobre múltiplo seção 4x6,0mm² - 0,6/1 kV</v>
          </cell>
          <cell r="C165" t="str">
            <v>Cotação</v>
          </cell>
          <cell r="D165" t="str">
            <v>m</v>
          </cell>
          <cell r="E165">
            <v>800</v>
          </cell>
          <cell r="F165">
            <v>25.58</v>
          </cell>
          <cell r="G165">
            <v>20464</v>
          </cell>
          <cell r="H165">
            <v>0.16500000000000026</v>
          </cell>
          <cell r="I165">
            <v>29.8</v>
          </cell>
          <cell r="J165">
            <v>23840</v>
          </cell>
        </row>
        <row r="166">
          <cell r="A166" t="str">
            <v>15A.10.18</v>
          </cell>
          <cell r="B166" t="str">
            <v>Cabo de cobre múltiplo seção 6x1,5mm² - 0,6/1 kV</v>
          </cell>
          <cell r="C166" t="str">
            <v>Cotação</v>
          </cell>
          <cell r="D166" t="str">
            <v>m</v>
          </cell>
          <cell r="E166">
            <v>170</v>
          </cell>
          <cell r="F166">
            <v>10.15</v>
          </cell>
          <cell r="G166">
            <v>1725.5</v>
          </cell>
          <cell r="H166">
            <v>0.16500000000000026</v>
          </cell>
          <cell r="I166">
            <v>11.82</v>
          </cell>
          <cell r="J166">
            <v>2009.4</v>
          </cell>
        </row>
        <row r="167">
          <cell r="A167" t="str">
            <v>15A.10.19</v>
          </cell>
          <cell r="B167" t="str">
            <v>Cabo de cobre nu 35mm²</v>
          </cell>
          <cell r="C167">
            <v>863</v>
          </cell>
          <cell r="D167" t="str">
            <v>m</v>
          </cell>
          <cell r="E167">
            <v>80</v>
          </cell>
          <cell r="F167">
            <v>32.82</v>
          </cell>
          <cell r="G167">
            <v>2625.6</v>
          </cell>
          <cell r="H167">
            <v>0.16500000000000026</v>
          </cell>
          <cell r="I167">
            <v>38.229999999999997</v>
          </cell>
          <cell r="J167">
            <v>3058.4</v>
          </cell>
        </row>
        <row r="168">
          <cell r="A168" t="str">
            <v>15A.10.20</v>
          </cell>
          <cell r="B168" t="str">
            <v>Cabo de cobre nu 50mm²</v>
          </cell>
          <cell r="C168">
            <v>867</v>
          </cell>
          <cell r="D168" t="str">
            <v>m</v>
          </cell>
          <cell r="E168">
            <v>120</v>
          </cell>
          <cell r="F168">
            <v>46.75</v>
          </cell>
          <cell r="G168">
            <v>5610</v>
          </cell>
          <cell r="H168">
            <v>0.16500000000000026</v>
          </cell>
          <cell r="I168">
            <v>54.46</v>
          </cell>
          <cell r="J168">
            <v>6535.2</v>
          </cell>
        </row>
        <row r="169">
          <cell r="A169" t="str">
            <v>15A.10.21</v>
          </cell>
          <cell r="B169" t="str">
            <v>Cabo de cobre 450/750 V 2,5mm²</v>
          </cell>
          <cell r="C169">
            <v>1014</v>
          </cell>
          <cell r="D169" t="str">
            <v>m</v>
          </cell>
          <cell r="E169">
            <v>200</v>
          </cell>
          <cell r="F169">
            <v>1.98</v>
          </cell>
          <cell r="G169">
            <v>396</v>
          </cell>
          <cell r="H169">
            <v>0.16500000000000026</v>
          </cell>
          <cell r="I169">
            <v>2.2999999999999998</v>
          </cell>
          <cell r="J169">
            <v>460</v>
          </cell>
        </row>
        <row r="170">
          <cell r="A170" t="str">
            <v>15A.10.22</v>
          </cell>
          <cell r="B170" t="str">
            <v>Chave de nível tipo bóia sem mercúrio</v>
          </cell>
          <cell r="C170">
            <v>7588</v>
          </cell>
          <cell r="D170" t="str">
            <v>un</v>
          </cell>
          <cell r="E170">
            <v>4</v>
          </cell>
          <cell r="F170">
            <v>39.06</v>
          </cell>
          <cell r="G170">
            <v>156.24</v>
          </cell>
          <cell r="H170">
            <v>0.16500000000000026</v>
          </cell>
          <cell r="I170">
            <v>45.5</v>
          </cell>
          <cell r="J170">
            <v>182</v>
          </cell>
        </row>
        <row r="171">
          <cell r="A171" t="str">
            <v>15A.10.23</v>
          </cell>
          <cell r="B171" t="str">
            <v>Condulete de alumínio universal 1 1/4”</v>
          </cell>
          <cell r="C171">
            <v>2566</v>
          </cell>
          <cell r="D171" t="str">
            <v>un</v>
          </cell>
          <cell r="E171">
            <v>32</v>
          </cell>
          <cell r="F171">
            <v>24.87</v>
          </cell>
          <cell r="G171">
            <v>795.84</v>
          </cell>
          <cell r="H171">
            <v>0.16500000000000026</v>
          </cell>
          <cell r="I171">
            <v>28.97</v>
          </cell>
          <cell r="J171">
            <v>927.04</v>
          </cell>
        </row>
        <row r="172">
          <cell r="A172" t="str">
            <v>15A.10.24</v>
          </cell>
          <cell r="B172" t="str">
            <v>Condulete de alumínio universal 1”</v>
          </cell>
          <cell r="C172">
            <v>2586</v>
          </cell>
          <cell r="D172" t="str">
            <v>un</v>
          </cell>
          <cell r="E172">
            <v>6</v>
          </cell>
          <cell r="F172">
            <v>23.18</v>
          </cell>
          <cell r="G172">
            <v>139.08000000000001</v>
          </cell>
          <cell r="H172">
            <v>0.16500000000000026</v>
          </cell>
          <cell r="I172">
            <v>27</v>
          </cell>
          <cell r="J172">
            <v>162</v>
          </cell>
        </row>
        <row r="173">
          <cell r="A173" t="str">
            <v>15A.10.25</v>
          </cell>
          <cell r="B173" t="str">
            <v>Condulete de alumínio universal 2"</v>
          </cell>
          <cell r="C173">
            <v>2577</v>
          </cell>
          <cell r="D173" t="str">
            <v>un</v>
          </cell>
          <cell r="E173">
            <v>22</v>
          </cell>
          <cell r="F173">
            <v>62.06</v>
          </cell>
          <cell r="G173">
            <v>1365.32</v>
          </cell>
          <cell r="H173">
            <v>0.16500000000000026</v>
          </cell>
          <cell r="I173">
            <v>72.290000000000006</v>
          </cell>
          <cell r="J173">
            <v>1590.38</v>
          </cell>
        </row>
        <row r="174">
          <cell r="A174" t="str">
            <v>15A.10.26</v>
          </cell>
          <cell r="B174" t="str">
            <v>Condulete de alumínio universal 3/4”</v>
          </cell>
          <cell r="C174">
            <v>2574</v>
          </cell>
          <cell r="D174" t="str">
            <v>un</v>
          </cell>
          <cell r="E174">
            <v>48</v>
          </cell>
          <cell r="F174">
            <v>14.39</v>
          </cell>
          <cell r="G174">
            <v>690.72</v>
          </cell>
          <cell r="H174">
            <v>0.16500000000000026</v>
          </cell>
          <cell r="I174">
            <v>16.760000000000002</v>
          </cell>
          <cell r="J174">
            <v>804.48</v>
          </cell>
        </row>
        <row r="175">
          <cell r="A175" t="str">
            <v>15A.10.27</v>
          </cell>
          <cell r="B175" t="str">
            <v>Conector de bronze cabo de 35 mm², tipo parafuso fendido</v>
          </cell>
          <cell r="C175">
            <v>1562</v>
          </cell>
          <cell r="D175" t="str">
            <v>un</v>
          </cell>
          <cell r="E175">
            <v>20</v>
          </cell>
          <cell r="F175">
            <v>19.37</v>
          </cell>
          <cell r="G175">
            <v>387.4</v>
          </cell>
          <cell r="H175">
            <v>0.16500000000000026</v>
          </cell>
          <cell r="I175">
            <v>22.56</v>
          </cell>
          <cell r="J175">
            <v>451.2</v>
          </cell>
        </row>
        <row r="176">
          <cell r="A176" t="str">
            <v>15A.10.28</v>
          </cell>
          <cell r="B176" t="str">
            <v>Conector de bronze para haste de aterramento 19mm</v>
          </cell>
          <cell r="C176">
            <v>415</v>
          </cell>
          <cell r="D176" t="str">
            <v>un</v>
          </cell>
          <cell r="E176">
            <v>8</v>
          </cell>
          <cell r="F176">
            <v>43.38</v>
          </cell>
          <cell r="G176">
            <v>347.04</v>
          </cell>
          <cell r="H176">
            <v>0.16500000000000026</v>
          </cell>
          <cell r="I176">
            <v>50.53</v>
          </cell>
          <cell r="J176">
            <v>404.24</v>
          </cell>
        </row>
        <row r="177">
          <cell r="A177" t="str">
            <v>15A.10.29</v>
          </cell>
          <cell r="B177" t="str">
            <v>Conector macho giratório 3/4"</v>
          </cell>
          <cell r="C177">
            <v>38997</v>
          </cell>
          <cell r="D177" t="str">
            <v>un</v>
          </cell>
          <cell r="E177">
            <v>80</v>
          </cell>
          <cell r="F177">
            <v>26.05</v>
          </cell>
          <cell r="G177">
            <v>2084</v>
          </cell>
          <cell r="H177">
            <v>0.16500000000000026</v>
          </cell>
          <cell r="I177">
            <v>30.34</v>
          </cell>
          <cell r="J177">
            <v>2427.1999999999998</v>
          </cell>
        </row>
        <row r="178">
          <cell r="A178" t="str">
            <v>15A.10.30</v>
          </cell>
          <cell r="B178" t="str">
            <v>Curva 90 eletroduto galvânizado 2"</v>
          </cell>
          <cell r="C178">
            <v>2631</v>
          </cell>
          <cell r="D178" t="str">
            <v>un</v>
          </cell>
          <cell r="E178">
            <v>10</v>
          </cell>
          <cell r="F178">
            <v>64.849999999999994</v>
          </cell>
          <cell r="G178">
            <v>648.5</v>
          </cell>
          <cell r="H178">
            <v>0.16500000000000026</v>
          </cell>
          <cell r="I178">
            <v>75.55</v>
          </cell>
          <cell r="J178">
            <v>755.5</v>
          </cell>
        </row>
        <row r="179">
          <cell r="A179" t="str">
            <v>15A.10.31</v>
          </cell>
          <cell r="B179" t="str">
            <v>Curva 90 eletroduto galvânizado 3/4"</v>
          </cell>
          <cell r="C179">
            <v>2633</v>
          </cell>
          <cell r="D179" t="str">
            <v>un</v>
          </cell>
          <cell r="E179">
            <v>14</v>
          </cell>
          <cell r="F179">
            <v>11.7</v>
          </cell>
          <cell r="G179">
            <v>163.80000000000001</v>
          </cell>
          <cell r="H179">
            <v>0.16500000000000026</v>
          </cell>
          <cell r="I179">
            <v>13.63</v>
          </cell>
          <cell r="J179">
            <v>190.82</v>
          </cell>
        </row>
        <row r="180">
          <cell r="A180" t="str">
            <v>15A.10.32</v>
          </cell>
          <cell r="B180" t="str">
            <v>Eletrocalha aço zincado, 300 x 200 mm L=3m com tampa</v>
          </cell>
          <cell r="C180" t="str">
            <v>Cotação</v>
          </cell>
          <cell r="D180" t="str">
            <v>un</v>
          </cell>
          <cell r="E180">
            <v>6</v>
          </cell>
          <cell r="F180">
            <v>81.77</v>
          </cell>
          <cell r="G180">
            <v>490.62</v>
          </cell>
          <cell r="H180">
            <v>0.16500000000000026</v>
          </cell>
          <cell r="I180">
            <v>95.26</v>
          </cell>
          <cell r="J180">
            <v>571.55999999999995</v>
          </cell>
        </row>
        <row r="181">
          <cell r="A181" t="str">
            <v>15A.10.33</v>
          </cell>
          <cell r="B181" t="str">
            <v>Eletroduto metálico flexivel revestido com PVC 3/4"</v>
          </cell>
          <cell r="C181">
            <v>2504</v>
          </cell>
          <cell r="D181" t="str">
            <v>m</v>
          </cell>
          <cell r="E181">
            <v>40</v>
          </cell>
          <cell r="F181">
            <v>26.58</v>
          </cell>
          <cell r="G181">
            <v>1063.2</v>
          </cell>
          <cell r="H181">
            <v>0.16500000000000026</v>
          </cell>
          <cell r="I181">
            <v>30.96</v>
          </cell>
          <cell r="J181">
            <v>1238.4000000000001</v>
          </cell>
        </row>
        <row r="182">
          <cell r="A182" t="str">
            <v>15A.10.34</v>
          </cell>
          <cell r="B182" t="str">
            <v>Eletroduto de aço galvânizado 1 1/4"</v>
          </cell>
          <cell r="C182">
            <v>21135</v>
          </cell>
          <cell r="D182" t="str">
            <v>m</v>
          </cell>
          <cell r="E182">
            <v>72</v>
          </cell>
          <cell r="F182">
            <v>59.55</v>
          </cell>
          <cell r="G182">
            <v>4287.6000000000004</v>
          </cell>
          <cell r="H182">
            <v>0.16500000000000026</v>
          </cell>
          <cell r="I182">
            <v>69.37</v>
          </cell>
          <cell r="J182">
            <v>4994.6400000000003</v>
          </cell>
        </row>
        <row r="183">
          <cell r="A183" t="str">
            <v>15A.10.35</v>
          </cell>
          <cell r="B183" t="str">
            <v>Curva 90 eletroduto galvânizado 2"</v>
          </cell>
          <cell r="C183">
            <v>2631</v>
          </cell>
          <cell r="D183" t="str">
            <v>m</v>
          </cell>
          <cell r="E183">
            <v>72</v>
          </cell>
          <cell r="F183">
            <v>64.849999999999994</v>
          </cell>
          <cell r="G183">
            <v>4669.2</v>
          </cell>
          <cell r="H183">
            <v>0.16500000000000026</v>
          </cell>
          <cell r="I183">
            <v>75.55</v>
          </cell>
          <cell r="J183">
            <v>5439.6</v>
          </cell>
        </row>
        <row r="184">
          <cell r="A184" t="str">
            <v>15A.10.36</v>
          </cell>
          <cell r="B184" t="str">
            <v>Eletroduto de aço galvânizado 1"</v>
          </cell>
          <cell r="C184">
            <v>21136</v>
          </cell>
          <cell r="D184" t="str">
            <v>m</v>
          </cell>
          <cell r="E184">
            <v>18</v>
          </cell>
          <cell r="F184">
            <v>30.95</v>
          </cell>
          <cell r="G184">
            <v>557.1</v>
          </cell>
          <cell r="H184">
            <v>0.16500000000000026</v>
          </cell>
          <cell r="I184">
            <v>36.049999999999997</v>
          </cell>
          <cell r="J184">
            <v>648.9</v>
          </cell>
        </row>
        <row r="185">
          <cell r="A185" t="str">
            <v>15A.10.37</v>
          </cell>
          <cell r="B185" t="str">
            <v>Eletroduto de aço galvânizado 2"</v>
          </cell>
          <cell r="C185" t="str">
            <v>Cotação</v>
          </cell>
          <cell r="D185" t="str">
            <v>m</v>
          </cell>
          <cell r="E185">
            <v>20</v>
          </cell>
          <cell r="F185">
            <v>106.37</v>
          </cell>
          <cell r="G185">
            <v>2127.4</v>
          </cell>
          <cell r="H185">
            <v>0.16500000000000026</v>
          </cell>
          <cell r="I185">
            <v>123.92</v>
          </cell>
          <cell r="J185">
            <v>2478.4</v>
          </cell>
        </row>
        <row r="186">
          <cell r="A186" t="str">
            <v>15A.10.38</v>
          </cell>
          <cell r="B186" t="str">
            <v>Eletroduto de aço galvânizado 3/4"</v>
          </cell>
          <cell r="C186">
            <v>21128</v>
          </cell>
          <cell r="D186" t="str">
            <v>m</v>
          </cell>
          <cell r="E186">
            <v>35</v>
          </cell>
          <cell r="F186">
            <v>23.95</v>
          </cell>
          <cell r="G186">
            <v>838.25</v>
          </cell>
          <cell r="H186">
            <v>0.16500000000000026</v>
          </cell>
          <cell r="I186">
            <v>27.9</v>
          </cell>
          <cell r="J186">
            <v>976.5</v>
          </cell>
        </row>
        <row r="187">
          <cell r="A187" t="str">
            <v>15A.10.39</v>
          </cell>
          <cell r="B187" t="str">
            <v>Haste de aterramento cobreado Ø19mm L=3m</v>
          </cell>
          <cell r="C187">
            <v>3378</v>
          </cell>
          <cell r="D187" t="str">
            <v>un</v>
          </cell>
          <cell r="E187">
            <v>8</v>
          </cell>
          <cell r="F187">
            <v>153.57</v>
          </cell>
          <cell r="G187">
            <v>1228.56</v>
          </cell>
          <cell r="H187">
            <v>0.16500000000000026</v>
          </cell>
          <cell r="I187">
            <v>178.9</v>
          </cell>
          <cell r="J187">
            <v>1431.2</v>
          </cell>
        </row>
        <row r="188">
          <cell r="A188" t="str">
            <v>15A.10.40</v>
          </cell>
          <cell r="B188" t="str">
            <v>Interruptor de luz simples 10 A / 250 V</v>
          </cell>
          <cell r="C188">
            <v>38062</v>
          </cell>
          <cell r="D188" t="str">
            <v>un</v>
          </cell>
          <cell r="E188">
            <v>1</v>
          </cell>
          <cell r="F188">
            <v>7.72</v>
          </cell>
          <cell r="G188">
            <v>7.72</v>
          </cell>
          <cell r="H188">
            <v>0.16500000000000026</v>
          </cell>
          <cell r="I188">
            <v>8.99</v>
          </cell>
          <cell r="J188">
            <v>8.99</v>
          </cell>
        </row>
        <row r="189">
          <cell r="A189" t="str">
            <v>15A.10.41</v>
          </cell>
          <cell r="B189" t="str">
            <v>Lampada fluorescente 32W</v>
          </cell>
          <cell r="C189">
            <v>38779</v>
          </cell>
          <cell r="D189" t="str">
            <v>un</v>
          </cell>
          <cell r="E189">
            <v>20</v>
          </cell>
          <cell r="F189">
            <v>9.25</v>
          </cell>
          <cell r="G189">
            <v>185</v>
          </cell>
          <cell r="H189">
            <v>0.16500000000000026</v>
          </cell>
          <cell r="I189">
            <v>10.77</v>
          </cell>
          <cell r="J189">
            <v>215.4</v>
          </cell>
        </row>
        <row r="190">
          <cell r="A190" t="str">
            <v>15A.10.42</v>
          </cell>
          <cell r="B190" t="str">
            <v>Luminaria fluorescente 2x32W completa, uso ao tempo.</v>
          </cell>
          <cell r="C190">
            <v>38786</v>
          </cell>
          <cell r="D190" t="str">
            <v>un</v>
          </cell>
          <cell r="E190">
            <v>10</v>
          </cell>
          <cell r="F190">
            <v>206.38</v>
          </cell>
          <cell r="G190">
            <v>2063.8000000000002</v>
          </cell>
          <cell r="H190">
            <v>0.16500000000000026</v>
          </cell>
          <cell r="I190">
            <v>240.43</v>
          </cell>
          <cell r="J190">
            <v>2404.3000000000002</v>
          </cell>
        </row>
        <row r="191">
          <cell r="A191" t="str">
            <v>15A.10.43</v>
          </cell>
          <cell r="B191" t="str">
            <v>Manilha de grês 300x600 mm, com tampa de concreto</v>
          </cell>
          <cell r="C191">
            <v>34641</v>
          </cell>
          <cell r="D191" t="str">
            <v>un</v>
          </cell>
          <cell r="E191">
            <v>8</v>
          </cell>
          <cell r="F191">
            <v>104.76</v>
          </cell>
          <cell r="G191">
            <v>838.08</v>
          </cell>
          <cell r="H191">
            <v>0.16500000000000026</v>
          </cell>
          <cell r="I191">
            <v>122.04</v>
          </cell>
          <cell r="J191">
            <v>976.32</v>
          </cell>
        </row>
        <row r="192">
          <cell r="A192" t="str">
            <v>15A.10.44</v>
          </cell>
          <cell r="B192" t="str">
            <v xml:space="preserve">Parafuso autoatarrachante DN 4,2x32 mm zincado  </v>
          </cell>
          <cell r="C192">
            <v>4377</v>
          </cell>
          <cell r="D192" t="str">
            <v>un</v>
          </cell>
          <cell r="E192">
            <v>600</v>
          </cell>
          <cell r="F192">
            <v>0.2</v>
          </cell>
          <cell r="G192">
            <v>120</v>
          </cell>
          <cell r="H192">
            <v>0.16500000000000026</v>
          </cell>
          <cell r="I192">
            <v>0.23</v>
          </cell>
          <cell r="J192">
            <v>138</v>
          </cell>
        </row>
        <row r="193">
          <cell r="A193" t="str">
            <v>15A.10.45</v>
          </cell>
          <cell r="B193" t="str">
            <v xml:space="preserve">Presilha de latão para cabo cobre nú </v>
          </cell>
          <cell r="C193">
            <v>11270</v>
          </cell>
          <cell r="D193" t="str">
            <v>un</v>
          </cell>
          <cell r="E193">
            <v>20</v>
          </cell>
          <cell r="F193">
            <v>2.77</v>
          </cell>
          <cell r="G193">
            <v>55.4</v>
          </cell>
          <cell r="H193">
            <v>0.16500000000000026</v>
          </cell>
          <cell r="I193">
            <v>3.22</v>
          </cell>
          <cell r="J193">
            <v>64.400000000000006</v>
          </cell>
        </row>
        <row r="194">
          <cell r="A194" t="str">
            <v>15A.10.46</v>
          </cell>
          <cell r="B194" t="str">
            <v>Quadro de comando das comportas motorizadas</v>
          </cell>
          <cell r="C194" t="str">
            <v>Cotação</v>
          </cell>
          <cell r="D194" t="str">
            <v>un</v>
          </cell>
          <cell r="E194">
            <v>2</v>
          </cell>
          <cell r="F194">
            <v>2029.96</v>
          </cell>
          <cell r="G194">
            <v>4059.92</v>
          </cell>
          <cell r="H194">
            <v>0.16500000000000026</v>
          </cell>
          <cell r="I194">
            <v>2364.9</v>
          </cell>
          <cell r="J194">
            <v>4729.8</v>
          </cell>
        </row>
        <row r="195">
          <cell r="A195" t="str">
            <v>15A.10.47</v>
          </cell>
          <cell r="B195" t="str">
            <v>Reator para 2 lâmp. Fluoresc.tipo eletrônico - AFP</v>
          </cell>
          <cell r="C195">
            <v>38777</v>
          </cell>
          <cell r="D195" t="str">
            <v>un</v>
          </cell>
          <cell r="E195">
            <v>10</v>
          </cell>
          <cell r="F195">
            <v>69.02</v>
          </cell>
          <cell r="G195">
            <v>690.2</v>
          </cell>
          <cell r="H195">
            <v>0.16500000000000026</v>
          </cell>
          <cell r="I195">
            <v>80.400000000000006</v>
          </cell>
          <cell r="J195">
            <v>804</v>
          </cell>
        </row>
        <row r="196">
          <cell r="A196" t="str">
            <v>15A.10.48</v>
          </cell>
          <cell r="B196" t="str">
            <v>Solda exotérmica</v>
          </cell>
          <cell r="C196" t="str">
            <v>Cotação</v>
          </cell>
          <cell r="D196" t="str">
            <v>un</v>
          </cell>
          <cell r="E196">
            <v>16</v>
          </cell>
          <cell r="F196">
            <v>19.45</v>
          </cell>
          <cell r="G196">
            <v>311.2</v>
          </cell>
          <cell r="H196">
            <v>0.16500000000000026</v>
          </cell>
          <cell r="I196">
            <v>22.65</v>
          </cell>
          <cell r="J196">
            <v>362.4</v>
          </cell>
        </row>
        <row r="197">
          <cell r="A197" t="str">
            <v>15A.10.49</v>
          </cell>
          <cell r="B197" t="str">
            <v>Terminal aéreo, com base de fixação horizontal</v>
          </cell>
          <cell r="C197">
            <v>41425</v>
          </cell>
          <cell r="D197" t="str">
            <v>un</v>
          </cell>
          <cell r="E197">
            <v>20</v>
          </cell>
          <cell r="F197">
            <v>7.93</v>
          </cell>
          <cell r="G197">
            <v>158.6</v>
          </cell>
          <cell r="H197">
            <v>0.16500000000000026</v>
          </cell>
          <cell r="I197">
            <v>9.23</v>
          </cell>
          <cell r="J197">
            <v>184.6</v>
          </cell>
        </row>
        <row r="198">
          <cell r="A198" t="str">
            <v>15A.10.50</v>
          </cell>
          <cell r="B198" t="str">
            <v>Tomada hexagonal (NBR 14136) 2P+T 20A</v>
          </cell>
          <cell r="C198">
            <v>38075</v>
          </cell>
          <cell r="D198" t="str">
            <v>un</v>
          </cell>
          <cell r="E198">
            <v>1</v>
          </cell>
          <cell r="F198">
            <v>17.420000000000002</v>
          </cell>
          <cell r="G198">
            <v>17.420000000000002</v>
          </cell>
          <cell r="H198">
            <v>0.16500000000000026</v>
          </cell>
          <cell r="I198">
            <v>20.29</v>
          </cell>
          <cell r="J198">
            <v>20.29</v>
          </cell>
        </row>
        <row r="199">
          <cell r="A199" t="str">
            <v>15A.10.51</v>
          </cell>
          <cell r="B199" t="str">
            <v>Eletroduto de aço galvânizado 3/4"</v>
          </cell>
          <cell r="C199">
            <v>21128</v>
          </cell>
          <cell r="D199" t="str">
            <v>m</v>
          </cell>
          <cell r="E199">
            <v>199</v>
          </cell>
          <cell r="F199">
            <v>23.95</v>
          </cell>
          <cell r="G199">
            <v>4766.05</v>
          </cell>
          <cell r="H199">
            <v>0.16500000000000026</v>
          </cell>
          <cell r="I199">
            <v>27.9</v>
          </cell>
          <cell r="J199">
            <v>5552.1</v>
          </cell>
        </row>
        <row r="200">
          <cell r="A200" t="str">
            <v>15A.10.52</v>
          </cell>
          <cell r="B200" t="str">
            <v>Eletroduto de aço galvânizado 1"</v>
          </cell>
          <cell r="C200">
            <v>21136</v>
          </cell>
          <cell r="D200" t="str">
            <v>m</v>
          </cell>
          <cell r="E200">
            <v>36</v>
          </cell>
          <cell r="F200">
            <v>30.95</v>
          </cell>
          <cell r="G200">
            <v>1114.2</v>
          </cell>
          <cell r="H200">
            <v>0.16500000000000026</v>
          </cell>
          <cell r="I200">
            <v>36.049999999999997</v>
          </cell>
          <cell r="J200">
            <v>1297.8</v>
          </cell>
        </row>
        <row r="201">
          <cell r="A201" t="str">
            <v>15A.10.53</v>
          </cell>
          <cell r="B201" t="str">
            <v>Eletroduto de aço galvânizado 1 1/4"</v>
          </cell>
          <cell r="C201">
            <v>21135</v>
          </cell>
          <cell r="D201" t="str">
            <v>m</v>
          </cell>
          <cell r="E201">
            <v>15</v>
          </cell>
          <cell r="F201">
            <v>59.55</v>
          </cell>
          <cell r="G201">
            <v>893.25</v>
          </cell>
          <cell r="H201">
            <v>0.16500000000000026</v>
          </cell>
          <cell r="I201">
            <v>69.37</v>
          </cell>
          <cell r="J201">
            <v>1040.55</v>
          </cell>
        </row>
        <row r="202">
          <cell r="A202" t="str">
            <v>15A.10.54</v>
          </cell>
          <cell r="B202" t="str">
            <v>Eletroduto de aço galvânizado 2"</v>
          </cell>
          <cell r="C202" t="str">
            <v>Cotação</v>
          </cell>
          <cell r="D202" t="str">
            <v>m</v>
          </cell>
          <cell r="E202">
            <v>9</v>
          </cell>
          <cell r="F202">
            <v>106.37</v>
          </cell>
          <cell r="G202">
            <v>957.33</v>
          </cell>
          <cell r="H202">
            <v>0.16500000000000026</v>
          </cell>
          <cell r="I202">
            <v>123.92</v>
          </cell>
          <cell r="J202">
            <v>1115.28</v>
          </cell>
        </row>
        <row r="203">
          <cell r="A203" t="str">
            <v>15A.10.55</v>
          </cell>
          <cell r="B203" t="str">
            <v>Curva 90 eletroduto galvânizado 3/4"</v>
          </cell>
          <cell r="C203">
            <v>2633</v>
          </cell>
          <cell r="D203" t="str">
            <v>un</v>
          </cell>
          <cell r="E203">
            <v>11</v>
          </cell>
          <cell r="F203">
            <v>11.7</v>
          </cell>
          <cell r="G203">
            <v>128.69999999999999</v>
          </cell>
          <cell r="H203">
            <v>0.16500000000000026</v>
          </cell>
          <cell r="I203">
            <v>13.63</v>
          </cell>
          <cell r="J203">
            <v>149.93</v>
          </cell>
        </row>
        <row r="204">
          <cell r="A204" t="str">
            <v>15A.10.56</v>
          </cell>
          <cell r="B204" t="str">
            <v>Curva 90 eletroduto galvânizado 1 1/4"</v>
          </cell>
          <cell r="C204">
            <v>2618</v>
          </cell>
          <cell r="D204" t="str">
            <v>un</v>
          </cell>
          <cell r="E204">
            <v>1</v>
          </cell>
          <cell r="F204">
            <v>36.21</v>
          </cell>
          <cell r="G204">
            <v>36.21</v>
          </cell>
          <cell r="H204">
            <v>0.16500000000000026</v>
          </cell>
          <cell r="I204">
            <v>42.18</v>
          </cell>
          <cell r="J204">
            <v>42.18</v>
          </cell>
        </row>
        <row r="205">
          <cell r="A205" t="str">
            <v>15A.10.57</v>
          </cell>
          <cell r="B205" t="str">
            <v>Curva 90 eletroduto galvânizado 2"</v>
          </cell>
          <cell r="C205">
            <v>2631</v>
          </cell>
          <cell r="D205" t="str">
            <v>un</v>
          </cell>
          <cell r="E205">
            <v>2</v>
          </cell>
          <cell r="F205">
            <v>64.849999999999994</v>
          </cell>
          <cell r="G205">
            <v>129.69999999999999</v>
          </cell>
          <cell r="H205">
            <v>0.16500000000000026</v>
          </cell>
          <cell r="I205">
            <v>75.55</v>
          </cell>
          <cell r="J205">
            <v>151.1</v>
          </cell>
        </row>
        <row r="206">
          <cell r="A206" t="str">
            <v>15A.10.58</v>
          </cell>
          <cell r="B206" t="str">
            <v>Condulete de aluminio C 1"</v>
          </cell>
          <cell r="C206">
            <v>2560</v>
          </cell>
          <cell r="D206" t="str">
            <v>un</v>
          </cell>
          <cell r="E206">
            <v>2</v>
          </cell>
          <cell r="F206">
            <v>18.64</v>
          </cell>
          <cell r="G206">
            <v>37.28</v>
          </cell>
          <cell r="H206">
            <v>0.16500000000000026</v>
          </cell>
          <cell r="I206">
            <v>21.71</v>
          </cell>
          <cell r="J206">
            <v>43.42</v>
          </cell>
        </row>
        <row r="207">
          <cell r="A207" t="str">
            <v>15A.10.59</v>
          </cell>
          <cell r="B207" t="str">
            <v>Condulete de aluminio C 2"</v>
          </cell>
          <cell r="C207">
            <v>2577</v>
          </cell>
          <cell r="D207" t="str">
            <v>un</v>
          </cell>
          <cell r="E207">
            <v>1</v>
          </cell>
          <cell r="F207">
            <v>62.06</v>
          </cell>
          <cell r="G207">
            <v>62.06</v>
          </cell>
          <cell r="H207">
            <v>0.16500000000000026</v>
          </cell>
          <cell r="I207">
            <v>72.290000000000006</v>
          </cell>
          <cell r="J207">
            <v>72.290000000000006</v>
          </cell>
        </row>
        <row r="208">
          <cell r="A208" t="str">
            <v>15A.10.60</v>
          </cell>
          <cell r="B208" t="str">
            <v>Condulete de aluminio C 3/4"</v>
          </cell>
          <cell r="C208">
            <v>2559</v>
          </cell>
          <cell r="D208" t="str">
            <v>un</v>
          </cell>
          <cell r="E208">
            <v>10</v>
          </cell>
          <cell r="F208">
            <v>14.91</v>
          </cell>
          <cell r="G208">
            <v>149.1</v>
          </cell>
          <cell r="H208">
            <v>0.16500000000000026</v>
          </cell>
          <cell r="I208">
            <v>17.37</v>
          </cell>
          <cell r="J208">
            <v>173.7</v>
          </cell>
        </row>
        <row r="209">
          <cell r="A209" t="str">
            <v>15A.10.61</v>
          </cell>
          <cell r="B209" t="str">
            <v>Condulete de aluminio LR 3/4"</v>
          </cell>
          <cell r="C209">
            <v>2593</v>
          </cell>
          <cell r="D209" t="str">
            <v>un</v>
          </cell>
          <cell r="E209">
            <v>2</v>
          </cell>
          <cell r="F209">
            <v>12.48</v>
          </cell>
          <cell r="G209">
            <v>24.96</v>
          </cell>
          <cell r="H209">
            <v>0.16500000000000026</v>
          </cell>
          <cell r="I209">
            <v>14.53</v>
          </cell>
          <cell r="J209">
            <v>29.06</v>
          </cell>
        </row>
        <row r="210">
          <cell r="A210" t="str">
            <v>15A.10.62</v>
          </cell>
          <cell r="B210" t="str">
            <v>Condulete de alumínio LB Ø 3/4"</v>
          </cell>
          <cell r="C210">
            <v>2593</v>
          </cell>
          <cell r="D210" t="str">
            <v>un</v>
          </cell>
          <cell r="E210">
            <v>4</v>
          </cell>
          <cell r="F210">
            <v>12.48</v>
          </cell>
          <cell r="G210">
            <v>49.92</v>
          </cell>
          <cell r="H210">
            <v>0.16500000000000026</v>
          </cell>
          <cell r="I210">
            <v>14.53</v>
          </cell>
          <cell r="J210">
            <v>58.12</v>
          </cell>
        </row>
        <row r="211">
          <cell r="A211" t="str">
            <v>15A.10.63</v>
          </cell>
          <cell r="B211" t="str">
            <v>Condulete de aluminio LL 1 1/4"</v>
          </cell>
          <cell r="C211">
            <v>2588</v>
          </cell>
          <cell r="D211" t="str">
            <v>un</v>
          </cell>
          <cell r="E211">
            <v>1</v>
          </cell>
          <cell r="F211">
            <v>30.37</v>
          </cell>
          <cell r="G211">
            <v>30.37</v>
          </cell>
          <cell r="H211">
            <v>0.16500000000000026</v>
          </cell>
          <cell r="I211">
            <v>35.380000000000003</v>
          </cell>
          <cell r="J211">
            <v>35.380000000000003</v>
          </cell>
        </row>
        <row r="212">
          <cell r="A212" t="str">
            <v>15A.10.64</v>
          </cell>
          <cell r="B212" t="str">
            <v>Condulete de aluminio LL 3/4"</v>
          </cell>
          <cell r="C212">
            <v>2593</v>
          </cell>
          <cell r="D212" t="str">
            <v>un</v>
          </cell>
          <cell r="E212">
            <v>2</v>
          </cell>
          <cell r="F212">
            <v>12.48</v>
          </cell>
          <cell r="G212">
            <v>24.96</v>
          </cell>
          <cell r="H212">
            <v>0.16500000000000026</v>
          </cell>
          <cell r="I212">
            <v>14.53</v>
          </cell>
          <cell r="J212">
            <v>29.06</v>
          </cell>
        </row>
        <row r="213">
          <cell r="A213" t="str">
            <v>15A.10.65</v>
          </cell>
          <cell r="B213" t="str">
            <v>Condulete de aluminio T 2"</v>
          </cell>
          <cell r="C213">
            <v>2577</v>
          </cell>
          <cell r="D213" t="str">
            <v>un</v>
          </cell>
          <cell r="E213">
            <v>1</v>
          </cell>
          <cell r="F213">
            <v>62.06</v>
          </cell>
          <cell r="G213">
            <v>62.06</v>
          </cell>
          <cell r="H213">
            <v>0.16500000000000026</v>
          </cell>
          <cell r="I213">
            <v>72.290000000000006</v>
          </cell>
          <cell r="J213">
            <v>72.290000000000006</v>
          </cell>
        </row>
        <row r="214">
          <cell r="A214" t="str">
            <v>15A.10.66</v>
          </cell>
          <cell r="B214" t="str">
            <v>Condulete de aluminio T 3/4"</v>
          </cell>
          <cell r="C214">
            <v>2574</v>
          </cell>
          <cell r="D214" t="str">
            <v>un</v>
          </cell>
          <cell r="E214">
            <v>6</v>
          </cell>
          <cell r="F214">
            <v>14.39</v>
          </cell>
          <cell r="G214">
            <v>86.34</v>
          </cell>
          <cell r="H214">
            <v>0.16500000000000026</v>
          </cell>
          <cell r="I214">
            <v>16.760000000000002</v>
          </cell>
          <cell r="J214">
            <v>100.56</v>
          </cell>
        </row>
        <row r="215">
          <cell r="A215" t="str">
            <v>15A.10.67</v>
          </cell>
          <cell r="B215" t="str">
            <v>Eletroduto metálico flexivel revestido com PVC 3/4"</v>
          </cell>
          <cell r="C215">
            <v>2504</v>
          </cell>
          <cell r="D215" t="str">
            <v>m</v>
          </cell>
          <cell r="E215">
            <v>11</v>
          </cell>
          <cell r="F215">
            <v>26.58</v>
          </cell>
          <cell r="G215">
            <v>292.38</v>
          </cell>
          <cell r="H215">
            <v>0.16500000000000026</v>
          </cell>
          <cell r="I215">
            <v>30.96</v>
          </cell>
          <cell r="J215">
            <v>340.56</v>
          </cell>
        </row>
        <row r="216">
          <cell r="A216" t="str">
            <v>15A.10.68</v>
          </cell>
          <cell r="B216" t="str">
            <v>Bucha de redução 2" x 1 1/4"</v>
          </cell>
          <cell r="C216">
            <v>39194</v>
          </cell>
          <cell r="D216" t="str">
            <v>un</v>
          </cell>
          <cell r="E216">
            <v>1</v>
          </cell>
          <cell r="F216">
            <v>42.2</v>
          </cell>
          <cell r="G216">
            <v>42.2</v>
          </cell>
          <cell r="H216">
            <v>0.16500000000000026</v>
          </cell>
          <cell r="I216">
            <v>49.16</v>
          </cell>
          <cell r="J216">
            <v>49.16</v>
          </cell>
        </row>
        <row r="217">
          <cell r="A217" t="str">
            <v>15A.10.69</v>
          </cell>
          <cell r="B217" t="str">
            <v>Bucha de redução 2" x 3/4"</v>
          </cell>
          <cell r="C217">
            <v>39192</v>
          </cell>
          <cell r="D217" t="str">
            <v>un</v>
          </cell>
          <cell r="E217">
            <v>1</v>
          </cell>
          <cell r="F217">
            <v>48.12</v>
          </cell>
          <cell r="G217">
            <v>48.12</v>
          </cell>
          <cell r="H217">
            <v>0.16500000000000026</v>
          </cell>
          <cell r="I217">
            <v>56.05</v>
          </cell>
          <cell r="J217">
            <v>56.05</v>
          </cell>
        </row>
        <row r="218">
          <cell r="A218" t="str">
            <v>15A.10.70</v>
          </cell>
          <cell r="B218" t="str">
            <v>Bucha de redução 1 1/4" x 1"</v>
          </cell>
          <cell r="C218">
            <v>39188</v>
          </cell>
          <cell r="D218" t="str">
            <v>un</v>
          </cell>
          <cell r="E218">
            <v>1</v>
          </cell>
          <cell r="F218">
            <v>17.61</v>
          </cell>
          <cell r="G218">
            <v>17.61</v>
          </cell>
          <cell r="H218">
            <v>0.16500000000000026</v>
          </cell>
          <cell r="I218">
            <v>20.51</v>
          </cell>
          <cell r="J218">
            <v>20.51</v>
          </cell>
        </row>
        <row r="219">
          <cell r="A219" t="str">
            <v>15A.10.71</v>
          </cell>
          <cell r="B219" t="str">
            <v>Bucha de redução 1" x 3/4"</v>
          </cell>
          <cell r="C219">
            <v>39185</v>
          </cell>
          <cell r="D219" t="str">
            <v>un</v>
          </cell>
          <cell r="E219">
            <v>1</v>
          </cell>
          <cell r="F219">
            <v>6.33</v>
          </cell>
          <cell r="G219">
            <v>6.33</v>
          </cell>
          <cell r="H219">
            <v>0.16500000000000026</v>
          </cell>
          <cell r="I219">
            <v>7.37</v>
          </cell>
          <cell r="J219">
            <v>7.37</v>
          </cell>
        </row>
        <row r="220">
          <cell r="A220" t="str">
            <v>15A.10.72</v>
          </cell>
          <cell r="B220" t="str">
            <v>Cabo de rede RS-485, 1 par</v>
          </cell>
          <cell r="C220" t="str">
            <v>Cotação</v>
          </cell>
          <cell r="D220" t="str">
            <v>m</v>
          </cell>
          <cell r="E220">
            <v>242</v>
          </cell>
          <cell r="F220">
            <v>8.58</v>
          </cell>
          <cell r="G220">
            <v>2076.36</v>
          </cell>
          <cell r="H220">
            <v>0.16500000000000026</v>
          </cell>
          <cell r="I220">
            <v>9.99</v>
          </cell>
          <cell r="J220">
            <v>2417.58</v>
          </cell>
        </row>
        <row r="221">
          <cell r="A221" t="str">
            <v>15A.10.73</v>
          </cell>
          <cell r="B221" t="str">
            <v>Cabo rede 4-20mA, 1 par</v>
          </cell>
          <cell r="C221" t="str">
            <v>Cotação</v>
          </cell>
          <cell r="D221" t="str">
            <v>m</v>
          </cell>
          <cell r="E221">
            <v>100</v>
          </cell>
          <cell r="F221">
            <v>2.5499999999999998</v>
          </cell>
          <cell r="G221">
            <v>255</v>
          </cell>
          <cell r="H221">
            <v>0.16500000000000026</v>
          </cell>
          <cell r="I221">
            <v>2.97</v>
          </cell>
          <cell r="J221">
            <v>297</v>
          </cell>
        </row>
        <row r="222">
          <cell r="A222" t="str">
            <v>15A.10.74</v>
          </cell>
          <cell r="B222" t="str">
            <v>Cabo de controle 9 vias, 1mm2, 300V</v>
          </cell>
          <cell r="C222" t="str">
            <v>Cotação</v>
          </cell>
          <cell r="D222" t="str">
            <v>m</v>
          </cell>
          <cell r="E222">
            <v>225</v>
          </cell>
          <cell r="F222">
            <v>12.75</v>
          </cell>
          <cell r="G222">
            <v>2868.75</v>
          </cell>
          <cell r="H222">
            <v>0.16500000000000026</v>
          </cell>
          <cell r="I222">
            <v>14.85</v>
          </cell>
          <cell r="J222">
            <v>3341.25</v>
          </cell>
        </row>
        <row r="223">
          <cell r="A223" t="str">
            <v>15A.10.75</v>
          </cell>
          <cell r="B223" t="str">
            <v>Sensor nível ultrassônico, alcance mínimo de 3 metros</v>
          </cell>
          <cell r="C223" t="str">
            <v>Cotação</v>
          </cell>
          <cell r="D223" t="str">
            <v>un</v>
          </cell>
          <cell r="E223">
            <v>3</v>
          </cell>
          <cell r="F223">
            <v>14711.27</v>
          </cell>
          <cell r="G223">
            <v>44133.81</v>
          </cell>
          <cell r="H223">
            <v>0.16500000000000026</v>
          </cell>
          <cell r="I223">
            <v>17138.62</v>
          </cell>
          <cell r="J223">
            <v>51415.86</v>
          </cell>
        </row>
        <row r="224">
          <cell r="A224" t="str">
            <v>15A.10.76</v>
          </cell>
          <cell r="B224" t="str">
            <v>Sensor nível ultrassônico, alcance mínimo de 7 metros</v>
          </cell>
          <cell r="C224" t="str">
            <v>Cotação</v>
          </cell>
          <cell r="D224" t="str">
            <v>un</v>
          </cell>
          <cell r="E224">
            <v>2</v>
          </cell>
          <cell r="F224">
            <v>14711.27</v>
          </cell>
          <cell r="G224">
            <v>29422.54</v>
          </cell>
          <cell r="H224">
            <v>0.16500000000000026</v>
          </cell>
          <cell r="I224">
            <v>17138.62</v>
          </cell>
          <cell r="J224">
            <v>34277.24</v>
          </cell>
        </row>
        <row r="225">
          <cell r="A225" t="str">
            <v>15A.10.77</v>
          </cell>
          <cell r="B225" t="str">
            <v>Sensor nível ultrassônico, alcance mínimo de 7 metros</v>
          </cell>
          <cell r="C225" t="str">
            <v>Cotação</v>
          </cell>
          <cell r="D225" t="str">
            <v>un</v>
          </cell>
          <cell r="E225">
            <v>2</v>
          </cell>
          <cell r="F225">
            <v>14711.27</v>
          </cell>
          <cell r="G225">
            <v>29422.54</v>
          </cell>
          <cell r="H225">
            <v>0.16500000000000026</v>
          </cell>
          <cell r="I225">
            <v>17138.62</v>
          </cell>
          <cell r="J225">
            <v>34277.24</v>
          </cell>
        </row>
        <row r="226">
          <cell r="A226"/>
          <cell r="B226"/>
          <cell r="C226"/>
          <cell r="D226"/>
          <cell r="E226"/>
          <cell r="F226"/>
          <cell r="G226"/>
          <cell r="H226"/>
          <cell r="I226"/>
          <cell r="J226"/>
        </row>
        <row r="227">
          <cell r="A227" t="str">
            <v/>
          </cell>
          <cell r="B227"/>
          <cell r="C227"/>
          <cell r="D227"/>
          <cell r="E227"/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</row>
        <row r="228">
          <cell r="A228" t="str">
            <v>TOTAL</v>
          </cell>
          <cell r="B228"/>
          <cell r="C228" t="str">
            <v>TOTAL  ( R$ )</v>
          </cell>
          <cell r="D228"/>
          <cell r="E228"/>
          <cell r="F228"/>
          <cell r="G228">
            <v>7120638.9299999988</v>
          </cell>
          <cell r="H228"/>
          <cell r="I228"/>
          <cell r="J228">
            <v>8441921.4099999983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15-SBR - TANQUE SBR MÓDULO 02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15B.1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15B.1.1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15B.1.1.1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144.80000000000001</v>
          </cell>
          <cell r="F10">
            <v>48.6</v>
          </cell>
          <cell r="G10">
            <v>7037.28</v>
          </cell>
          <cell r="H10">
            <v>0.24</v>
          </cell>
          <cell r="I10">
            <v>60.26</v>
          </cell>
          <cell r="J10">
            <v>8725.64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15B.2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15B.2.1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15B.2.1.1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334.03500000000003</v>
          </cell>
          <cell r="F14">
            <v>12.79</v>
          </cell>
          <cell r="G14">
            <v>4272.3</v>
          </cell>
          <cell r="H14">
            <v>0.24</v>
          </cell>
          <cell r="I14">
            <v>15.85</v>
          </cell>
          <cell r="J14">
            <v>5294.45</v>
          </cell>
        </row>
        <row r="15">
          <cell r="A15" t="str">
            <v/>
          </cell>
          <cell r="B15"/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15B.2.2</v>
          </cell>
          <cell r="B16" t="str">
            <v>Aterro, reaterro, lastros</v>
          </cell>
          <cell r="C16"/>
          <cell r="D16"/>
          <cell r="E16"/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</row>
        <row r="17">
          <cell r="A17" t="str">
            <v>15B.2.2.1</v>
          </cell>
          <cell r="B17" t="str">
            <v>Reaterro Mecanizado - obras localizadas</v>
          </cell>
          <cell r="C17" t="str">
            <v>Composição</v>
          </cell>
          <cell r="D17" t="str">
            <v>m³</v>
          </cell>
          <cell r="E17">
            <v>16.701750000000001</v>
          </cell>
          <cell r="F17">
            <v>15.28</v>
          </cell>
          <cell r="G17">
            <v>255.2</v>
          </cell>
          <cell r="H17">
            <v>0.24</v>
          </cell>
          <cell r="I17">
            <v>18.940000000000001</v>
          </cell>
          <cell r="J17">
            <v>316.33</v>
          </cell>
        </row>
        <row r="18">
          <cell r="A18" t="str">
            <v/>
          </cell>
          <cell r="B18"/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15B.3</v>
          </cell>
          <cell r="B19" t="str">
            <v>FUNDAÇÃO E ESTRUTURA (SBR)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15B.3.1</v>
          </cell>
          <cell r="B20" t="str">
            <v>Estacas</v>
          </cell>
          <cell r="C20"/>
          <cell r="D20"/>
          <cell r="E20"/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</row>
        <row r="21">
          <cell r="A21" t="str">
            <v>15B.3.1.1</v>
          </cell>
          <cell r="B21" t="str">
            <v>Mobilização e Desmobilização Eq. Estacas</v>
          </cell>
          <cell r="C21" t="str">
            <v>Composição</v>
          </cell>
          <cell r="D21" t="str">
            <v>un</v>
          </cell>
          <cell r="E21">
            <v>1</v>
          </cell>
          <cell r="F21">
            <v>2399.52</v>
          </cell>
          <cell r="G21">
            <v>2399.52</v>
          </cell>
          <cell r="H21">
            <v>0.24</v>
          </cell>
          <cell r="I21">
            <v>2975.4</v>
          </cell>
          <cell r="J21">
            <v>2975.4</v>
          </cell>
        </row>
        <row r="22">
          <cell r="A22" t="str">
            <v>15B.3.1.2</v>
          </cell>
          <cell r="B22" t="str">
            <v>Estaca hélice contínua, diâmetro de 50 cm, incluso concreto fck=30mpa e armadura mínima (exclusive mobilização, desmobilização e bombeamento)</v>
          </cell>
          <cell r="C22">
            <v>100652</v>
          </cell>
          <cell r="D22" t="str">
            <v>m</v>
          </cell>
          <cell r="E22">
            <v>1260</v>
          </cell>
          <cell r="F22">
            <v>268.35000000000002</v>
          </cell>
          <cell r="G22">
            <v>338121</v>
          </cell>
          <cell r="H22">
            <v>0.24</v>
          </cell>
          <cell r="I22">
            <v>332.75</v>
          </cell>
          <cell r="J22">
            <v>419265</v>
          </cell>
        </row>
        <row r="23">
          <cell r="A23"/>
          <cell r="B23"/>
          <cell r="C23"/>
          <cell r="D23"/>
          <cell r="E23"/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</row>
        <row r="24">
          <cell r="A24" t="str">
            <v>15B.3.2</v>
          </cell>
          <cell r="B24" t="str">
            <v>Lastros e Concretos</v>
          </cell>
          <cell r="C24"/>
          <cell r="D24"/>
          <cell r="E24"/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</row>
        <row r="25">
          <cell r="A25" t="str">
            <v>15B.3.2.1</v>
          </cell>
          <cell r="B25" t="str">
            <v>Lastro de Brita</v>
          </cell>
          <cell r="C25">
            <v>100322</v>
          </cell>
          <cell r="D25" t="str">
            <v>m³</v>
          </cell>
          <cell r="E25">
            <v>82</v>
          </cell>
          <cell r="F25">
            <v>111.17</v>
          </cell>
          <cell r="G25">
            <v>9115.94</v>
          </cell>
          <cell r="H25">
            <v>0.24</v>
          </cell>
          <cell r="I25">
            <v>137.85</v>
          </cell>
          <cell r="J25">
            <v>11303.7</v>
          </cell>
        </row>
        <row r="26">
          <cell r="A26" t="str">
            <v>15B.3.2.2</v>
          </cell>
          <cell r="B26" t="str">
            <v>Lastro de Concreto Magro</v>
          </cell>
          <cell r="C26">
            <v>96620</v>
          </cell>
          <cell r="D26" t="str">
            <v>m³</v>
          </cell>
          <cell r="E26">
            <v>82</v>
          </cell>
          <cell r="F26">
            <v>586.77</v>
          </cell>
          <cell r="G26">
            <v>48115.14</v>
          </cell>
          <cell r="H26">
            <v>0.24</v>
          </cell>
          <cell r="I26">
            <v>727.59</v>
          </cell>
          <cell r="J26">
            <v>59662.38</v>
          </cell>
        </row>
        <row r="27">
          <cell r="A27" t="str">
            <v>15B.3.2.3</v>
          </cell>
          <cell r="B27" t="str">
            <v>Concreto estrutural Fck 40MPa</v>
          </cell>
          <cell r="C27">
            <v>34496</v>
          </cell>
          <cell r="D27" t="str">
            <v>m³</v>
          </cell>
          <cell r="E27">
            <v>835.11</v>
          </cell>
          <cell r="F27">
            <v>554.88</v>
          </cell>
          <cell r="G27">
            <v>463385.83</v>
          </cell>
          <cell r="H27">
            <v>0.16500000000000026</v>
          </cell>
          <cell r="I27">
            <v>646.42999999999995</v>
          </cell>
          <cell r="J27">
            <v>539840.15</v>
          </cell>
        </row>
        <row r="28">
          <cell r="A28" t="str">
            <v>15B.3.2.4</v>
          </cell>
          <cell r="B28" t="str">
            <v>Lançamento com uso de Bomba, adensamento e acabamento de Concreto em Estruturas</v>
          </cell>
          <cell r="C28">
            <v>103673</v>
          </cell>
          <cell r="D28" t="str">
            <v>m³</v>
          </cell>
          <cell r="E28">
            <v>917.11</v>
          </cell>
          <cell r="F28">
            <v>40.29</v>
          </cell>
          <cell r="G28">
            <v>36950.36</v>
          </cell>
          <cell r="H28">
            <v>0.24</v>
          </cell>
          <cell r="I28">
            <v>49.95</v>
          </cell>
          <cell r="J28">
            <v>45809.64</v>
          </cell>
        </row>
        <row r="29">
          <cell r="A29" t="str">
            <v/>
          </cell>
          <cell r="B29"/>
          <cell r="C29"/>
          <cell r="D29"/>
          <cell r="E29"/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</row>
        <row r="30">
          <cell r="A30" t="str">
            <v>15B.3.3</v>
          </cell>
          <cell r="B30" t="str">
            <v>Fôrmas e cimbramentos</v>
          </cell>
          <cell r="C30"/>
          <cell r="D30"/>
          <cell r="E30"/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</row>
        <row r="31">
          <cell r="A31" t="str">
            <v>15B.3.3.1</v>
          </cell>
          <cell r="B31" t="str">
            <v>Montagem e desmontagem de fôrma de laje maciça, 4 utilizações.</v>
          </cell>
          <cell r="C31">
            <v>92514</v>
          </cell>
          <cell r="D31" t="str">
            <v>m²</v>
          </cell>
          <cell r="E31">
            <v>2505.89</v>
          </cell>
          <cell r="F31">
            <v>70.069999999999993</v>
          </cell>
          <cell r="G31">
            <v>175587.71</v>
          </cell>
          <cell r="H31">
            <v>0.24</v>
          </cell>
          <cell r="I31">
            <v>86.88</v>
          </cell>
          <cell r="J31">
            <v>217711.72</v>
          </cell>
        </row>
        <row r="32">
          <cell r="A32" t="str">
            <v>15B.3.3.2</v>
          </cell>
          <cell r="B32" t="str">
            <v>Montagem e desmontagem de fôrma para escadas, com 2 lances, laje plana, em chapa de madeira compensada resinada, 2 utilizações.</v>
          </cell>
          <cell r="C32">
            <v>102009</v>
          </cell>
          <cell r="D32" t="str">
            <v>m²</v>
          </cell>
          <cell r="E32">
            <v>25.59</v>
          </cell>
          <cell r="F32">
            <v>322.95999999999998</v>
          </cell>
          <cell r="G32">
            <v>8264.5400000000009</v>
          </cell>
          <cell r="H32">
            <v>0.24</v>
          </cell>
          <cell r="I32">
            <v>400.47</v>
          </cell>
          <cell r="J32">
            <v>10248.02</v>
          </cell>
        </row>
        <row r="33">
          <cell r="A33" t="str">
            <v/>
          </cell>
          <cell r="B33"/>
          <cell r="C33"/>
          <cell r="D33"/>
          <cell r="E33"/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</row>
        <row r="34">
          <cell r="A34" t="str">
            <v>15B.3.4</v>
          </cell>
          <cell r="B34" t="str">
            <v>Armaduras</v>
          </cell>
          <cell r="C34"/>
          <cell r="D34"/>
          <cell r="E34"/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</row>
        <row r="35">
          <cell r="A35" t="str">
            <v>15B.3.4.1</v>
          </cell>
          <cell r="B35" t="str">
            <v>Armadura CA - 50 6,3mm</v>
          </cell>
          <cell r="C35">
            <v>92916</v>
          </cell>
          <cell r="D35" t="str">
            <v>kg</v>
          </cell>
          <cell r="E35">
            <v>394</v>
          </cell>
          <cell r="F35">
            <v>15.74</v>
          </cell>
          <cell r="G35">
            <v>6201.56</v>
          </cell>
          <cell r="H35">
            <v>0.24</v>
          </cell>
          <cell r="I35">
            <v>19.510000000000002</v>
          </cell>
          <cell r="J35">
            <v>7686.94</v>
          </cell>
        </row>
        <row r="36">
          <cell r="A36" t="str">
            <v>15B.3.4.2</v>
          </cell>
          <cell r="B36" t="str">
            <v>Armadura CA - 50 8mm</v>
          </cell>
          <cell r="C36">
            <v>92917</v>
          </cell>
          <cell r="D36" t="str">
            <v>kg</v>
          </cell>
          <cell r="E36">
            <v>4024.4</v>
          </cell>
          <cell r="F36">
            <v>14.51</v>
          </cell>
          <cell r="G36">
            <v>58394.04</v>
          </cell>
          <cell r="H36">
            <v>0.24</v>
          </cell>
          <cell r="I36">
            <v>17.989999999999998</v>
          </cell>
          <cell r="J36">
            <v>72398.95</v>
          </cell>
        </row>
        <row r="37">
          <cell r="A37" t="str">
            <v>15B.3.4.3</v>
          </cell>
          <cell r="B37" t="str">
            <v>Armadura CA - 50 10mm</v>
          </cell>
          <cell r="C37">
            <v>92919</v>
          </cell>
          <cell r="D37" t="str">
            <v>kg</v>
          </cell>
          <cell r="E37">
            <v>4371.6000000000004</v>
          </cell>
          <cell r="F37">
            <v>12.77</v>
          </cell>
          <cell r="G37">
            <v>55825.33</v>
          </cell>
          <cell r="H37">
            <v>0.24</v>
          </cell>
          <cell r="I37">
            <v>15.83</v>
          </cell>
          <cell r="J37">
            <v>69202.42</v>
          </cell>
        </row>
        <row r="38">
          <cell r="A38" t="str">
            <v>15B.3.4.4</v>
          </cell>
          <cell r="B38" t="str">
            <v>Armadura CA - 50 12,5mm</v>
          </cell>
          <cell r="C38">
            <v>92921</v>
          </cell>
          <cell r="D38" t="str">
            <v>kg</v>
          </cell>
          <cell r="E38">
            <v>55999.1</v>
          </cell>
          <cell r="F38">
            <v>10.62</v>
          </cell>
          <cell r="G38">
            <v>594710.43999999994</v>
          </cell>
          <cell r="H38">
            <v>0.24</v>
          </cell>
          <cell r="I38">
            <v>13.16</v>
          </cell>
          <cell r="J38">
            <v>736948.15</v>
          </cell>
        </row>
        <row r="39">
          <cell r="A39" t="str">
            <v>15B.3.4.5</v>
          </cell>
          <cell r="B39" t="str">
            <v>Armadura CA - 50 16mm</v>
          </cell>
          <cell r="C39">
            <v>92922</v>
          </cell>
          <cell r="D39" t="str">
            <v>kg</v>
          </cell>
          <cell r="E39">
            <v>12107.3</v>
          </cell>
          <cell r="F39">
            <v>10.19</v>
          </cell>
          <cell r="G39">
            <v>123373.38</v>
          </cell>
          <cell r="H39">
            <v>0.24</v>
          </cell>
          <cell r="I39">
            <v>12.63</v>
          </cell>
          <cell r="J39">
            <v>152915.19</v>
          </cell>
        </row>
        <row r="40">
          <cell r="A40" t="str">
            <v>15B.3.4.6</v>
          </cell>
          <cell r="B40" t="str">
            <v>Armadura CA - 50 20mm</v>
          </cell>
          <cell r="C40">
            <v>92923</v>
          </cell>
          <cell r="D40" t="str">
            <v>kg</v>
          </cell>
          <cell r="E40">
            <v>3154.5</v>
          </cell>
          <cell r="F40">
            <v>11.49</v>
          </cell>
          <cell r="G40">
            <v>36245.199999999997</v>
          </cell>
          <cell r="H40">
            <v>0.24</v>
          </cell>
          <cell r="I40">
            <v>14.24</v>
          </cell>
          <cell r="J40">
            <v>44920.08</v>
          </cell>
        </row>
        <row r="41">
          <cell r="A41" t="str">
            <v/>
          </cell>
          <cell r="B41"/>
          <cell r="C41"/>
          <cell r="D41"/>
          <cell r="E41"/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</row>
        <row r="42">
          <cell r="A42" t="str">
            <v>15B.3.5</v>
          </cell>
          <cell r="B42" t="str">
            <v>Juntas</v>
          </cell>
          <cell r="C42"/>
          <cell r="D42"/>
          <cell r="E42"/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</row>
        <row r="43">
          <cell r="A43" t="str">
            <v>15B.3.5.1</v>
          </cell>
          <cell r="B43" t="str">
            <v>Junta de Dilatação elástica para concreto (FUGENBAND) O-22</v>
          </cell>
          <cell r="C43">
            <v>3681</v>
          </cell>
          <cell r="D43" t="str">
            <v>m</v>
          </cell>
          <cell r="E43">
            <v>31.5</v>
          </cell>
          <cell r="F43">
            <v>128.78</v>
          </cell>
          <cell r="G43">
            <v>4056.57</v>
          </cell>
          <cell r="H43">
            <v>0.16500000000000026</v>
          </cell>
          <cell r="I43">
            <v>150.02000000000001</v>
          </cell>
          <cell r="J43">
            <v>4725.63</v>
          </cell>
        </row>
        <row r="44">
          <cell r="A44" t="str">
            <v/>
          </cell>
          <cell r="B44"/>
          <cell r="C44"/>
          <cell r="D44"/>
          <cell r="E44"/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</row>
        <row r="45">
          <cell r="A45" t="str">
            <v>15B.4</v>
          </cell>
          <cell r="B45" t="str">
            <v>FUNDAÇÃO E ESTRUTURA (ABRIGO BOMBA LODO 2 UNIDADES)</v>
          </cell>
          <cell r="C45"/>
          <cell r="D45"/>
          <cell r="E45"/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</row>
        <row r="46">
          <cell r="A46" t="str">
            <v>15B.4.1</v>
          </cell>
          <cell r="B46" t="str">
            <v>Estacas</v>
          </cell>
          <cell r="C46"/>
          <cell r="D46"/>
          <cell r="E46"/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</row>
        <row r="47">
          <cell r="A47" t="str">
            <v>15B.4.1.1</v>
          </cell>
          <cell r="B47" t="str">
            <v>Estaca hélice contínua, diâmetro de 30 cm, incluso concreto fck=30mpa e armadura mínima (exclusive mobilização, desmobilização e bombeamento)</v>
          </cell>
          <cell r="C47">
            <v>100651</v>
          </cell>
          <cell r="D47" t="str">
            <v>m</v>
          </cell>
          <cell r="E47">
            <v>24</v>
          </cell>
          <cell r="F47">
            <v>142.43</v>
          </cell>
          <cell r="G47">
            <v>3418.32</v>
          </cell>
          <cell r="H47">
            <v>0.24</v>
          </cell>
          <cell r="I47">
            <v>176.61</v>
          </cell>
          <cell r="J47">
            <v>4238.6400000000003</v>
          </cell>
        </row>
        <row r="48">
          <cell r="A48"/>
          <cell r="B48"/>
          <cell r="C48"/>
          <cell r="D48"/>
          <cell r="E48"/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</row>
        <row r="49">
          <cell r="A49" t="str">
            <v>15B.4.2</v>
          </cell>
          <cell r="B49" t="str">
            <v>Lastros e Concretos</v>
          </cell>
          <cell r="C49"/>
          <cell r="D49"/>
          <cell r="E49"/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</row>
        <row r="50">
          <cell r="A50" t="str">
            <v>15B.4.2.1</v>
          </cell>
          <cell r="B50" t="str">
            <v>Lastro de Brita</v>
          </cell>
          <cell r="C50">
            <v>100322</v>
          </cell>
          <cell r="D50" t="str">
            <v>m³</v>
          </cell>
          <cell r="E50">
            <v>10</v>
          </cell>
          <cell r="F50">
            <v>111.17</v>
          </cell>
          <cell r="G50">
            <v>1111.7</v>
          </cell>
          <cell r="H50">
            <v>0.24</v>
          </cell>
          <cell r="I50">
            <v>137.85</v>
          </cell>
          <cell r="J50">
            <v>1378.5</v>
          </cell>
        </row>
        <row r="51">
          <cell r="A51" t="str">
            <v>15B.4.2.2</v>
          </cell>
          <cell r="B51" t="str">
            <v>Lastro de Concreto Magro</v>
          </cell>
          <cell r="C51">
            <v>96620</v>
          </cell>
          <cell r="D51" t="str">
            <v>m³</v>
          </cell>
          <cell r="E51">
            <v>2.5</v>
          </cell>
          <cell r="F51">
            <v>586.77</v>
          </cell>
          <cell r="G51">
            <v>1466.92</v>
          </cell>
          <cell r="H51">
            <v>0.24</v>
          </cell>
          <cell r="I51">
            <v>727.59</v>
          </cell>
          <cell r="J51">
            <v>1818.97</v>
          </cell>
        </row>
        <row r="52">
          <cell r="A52" t="str">
            <v>15B.4.2.3</v>
          </cell>
          <cell r="B52" t="str">
            <v>Concreto estrutural Fck 30MPa</v>
          </cell>
          <cell r="C52">
            <v>34494</v>
          </cell>
          <cell r="D52" t="str">
            <v>m³</v>
          </cell>
          <cell r="E52">
            <v>16.62</v>
          </cell>
          <cell r="F52">
            <v>515.29</v>
          </cell>
          <cell r="G52">
            <v>8564.11</v>
          </cell>
          <cell r="H52">
            <v>0.16500000000000026</v>
          </cell>
          <cell r="I52">
            <v>600.30999999999995</v>
          </cell>
          <cell r="J52">
            <v>9977.15</v>
          </cell>
        </row>
        <row r="53">
          <cell r="A53" t="str">
            <v>15B.4.2.4</v>
          </cell>
          <cell r="B53" t="str">
            <v>Lançamento com uso de Bomba, adensamento e acabamento de Concreto em Estruturas</v>
          </cell>
          <cell r="C53">
            <v>103673</v>
          </cell>
          <cell r="D53" t="str">
            <v>m³</v>
          </cell>
          <cell r="E53">
            <v>19.12</v>
          </cell>
          <cell r="F53">
            <v>40.29</v>
          </cell>
          <cell r="G53">
            <v>770.34</v>
          </cell>
          <cell r="H53">
            <v>0.24</v>
          </cell>
          <cell r="I53">
            <v>49.95</v>
          </cell>
          <cell r="J53">
            <v>955.04</v>
          </cell>
        </row>
        <row r="54">
          <cell r="A54" t="str">
            <v/>
          </cell>
          <cell r="B54"/>
          <cell r="C54"/>
          <cell r="D54"/>
          <cell r="E54"/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</row>
        <row r="55">
          <cell r="A55" t="str">
            <v>15B.4.3</v>
          </cell>
          <cell r="B55" t="str">
            <v>Fôrmas e cimbramentos</v>
          </cell>
          <cell r="C55"/>
          <cell r="D55"/>
          <cell r="E55"/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</row>
        <row r="56">
          <cell r="A56" t="str">
            <v>15B.4.3.1</v>
          </cell>
          <cell r="B56" t="str">
            <v>Montagem e desmontagem de fôrma de pilares retangulares e estruturas similares, 4 utilizações.</v>
          </cell>
          <cell r="C56">
            <v>92419</v>
          </cell>
          <cell r="D56" t="str">
            <v>m²</v>
          </cell>
          <cell r="E56">
            <v>23</v>
          </cell>
          <cell r="F56">
            <v>95.26</v>
          </cell>
          <cell r="G56">
            <v>2190.98</v>
          </cell>
          <cell r="H56">
            <v>0.24</v>
          </cell>
          <cell r="I56">
            <v>118.12</v>
          </cell>
          <cell r="J56">
            <v>2716.76</v>
          </cell>
        </row>
        <row r="57">
          <cell r="A57" t="str">
            <v>15B.4.3.2</v>
          </cell>
          <cell r="B57" t="str">
            <v>Montagem e desmontagem de fôrma de viga, escoramento com garfo de madeira, 4 utilizações.</v>
          </cell>
          <cell r="C57">
            <v>92455</v>
          </cell>
          <cell r="D57" t="str">
            <v>m²</v>
          </cell>
          <cell r="E57">
            <v>88</v>
          </cell>
          <cell r="F57">
            <v>169.1</v>
          </cell>
          <cell r="G57">
            <v>14880.8</v>
          </cell>
          <cell r="H57">
            <v>0.24</v>
          </cell>
          <cell r="I57">
            <v>209.68</v>
          </cell>
          <cell r="J57">
            <v>18451.84</v>
          </cell>
        </row>
        <row r="58">
          <cell r="A58" t="str">
            <v>15B.4.3.3</v>
          </cell>
          <cell r="B58" t="str">
            <v>Fabricação, montagem e desmontagem de fôrma para bloco de coroamento.</v>
          </cell>
          <cell r="C58">
            <v>96534</v>
          </cell>
          <cell r="D58" t="str">
            <v>m²</v>
          </cell>
          <cell r="E58">
            <v>10.6</v>
          </cell>
          <cell r="F58">
            <v>74.8</v>
          </cell>
          <cell r="G58">
            <v>792.88</v>
          </cell>
          <cell r="H58">
            <v>0.24</v>
          </cell>
          <cell r="I58">
            <v>92.75</v>
          </cell>
          <cell r="J58">
            <v>983.15</v>
          </cell>
        </row>
        <row r="59">
          <cell r="A59" t="str">
            <v/>
          </cell>
          <cell r="B59"/>
          <cell r="C59"/>
          <cell r="D59"/>
          <cell r="E59"/>
          <cell r="F59" t="str">
            <v/>
          </cell>
          <cell r="G59" t="str">
            <v/>
          </cell>
          <cell r="H59" t="str">
            <v/>
          </cell>
          <cell r="I59" t="str">
            <v/>
          </cell>
          <cell r="J59" t="str">
            <v/>
          </cell>
        </row>
        <row r="60">
          <cell r="A60" t="str">
            <v>15B.4.4</v>
          </cell>
          <cell r="B60" t="str">
            <v>Armaduras</v>
          </cell>
          <cell r="C60"/>
          <cell r="D60"/>
          <cell r="E60"/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</row>
        <row r="61">
          <cell r="A61" t="str">
            <v>15B.4.4.1</v>
          </cell>
          <cell r="B61" t="str">
            <v>Armadura CA - 50 6,3mm</v>
          </cell>
          <cell r="C61">
            <v>92916</v>
          </cell>
          <cell r="D61" t="str">
            <v>kg</v>
          </cell>
          <cell r="E61">
            <v>130</v>
          </cell>
          <cell r="F61">
            <v>15.74</v>
          </cell>
          <cell r="G61">
            <v>2046.2</v>
          </cell>
          <cell r="H61">
            <v>0.24</v>
          </cell>
          <cell r="I61">
            <v>19.510000000000002</v>
          </cell>
          <cell r="J61">
            <v>2536.3000000000002</v>
          </cell>
        </row>
        <row r="62">
          <cell r="A62" t="str">
            <v>15B.4.4.2</v>
          </cell>
          <cell r="B62" t="str">
            <v>Armadura CA - 50 8mm</v>
          </cell>
          <cell r="C62">
            <v>92917</v>
          </cell>
          <cell r="D62" t="str">
            <v>kg</v>
          </cell>
          <cell r="E62">
            <v>750</v>
          </cell>
          <cell r="F62">
            <v>14.51</v>
          </cell>
          <cell r="G62">
            <v>10882.5</v>
          </cell>
          <cell r="H62">
            <v>0.24</v>
          </cell>
          <cell r="I62">
            <v>17.989999999999998</v>
          </cell>
          <cell r="J62">
            <v>13492.5</v>
          </cell>
        </row>
        <row r="63">
          <cell r="A63" t="str">
            <v>15B.4.4.3</v>
          </cell>
          <cell r="B63" t="str">
            <v>Armadura CA - 50 10mm</v>
          </cell>
          <cell r="C63">
            <v>92919</v>
          </cell>
          <cell r="D63" t="str">
            <v>kg</v>
          </cell>
          <cell r="E63">
            <v>286.2</v>
          </cell>
          <cell r="F63">
            <v>12.77</v>
          </cell>
          <cell r="G63">
            <v>3654.77</v>
          </cell>
          <cell r="H63">
            <v>0.24</v>
          </cell>
          <cell r="I63">
            <v>15.83</v>
          </cell>
          <cell r="J63">
            <v>4530.54</v>
          </cell>
        </row>
        <row r="64">
          <cell r="A64" t="str">
            <v>15B.4.4.4</v>
          </cell>
          <cell r="B64" t="str">
            <v>Armadura CA - 60 5mm</v>
          </cell>
          <cell r="C64">
            <v>92915</v>
          </cell>
          <cell r="D64" t="str">
            <v>kg</v>
          </cell>
          <cell r="E64">
            <v>4.2</v>
          </cell>
          <cell r="F64">
            <v>17.010000000000002</v>
          </cell>
          <cell r="G64">
            <v>71.44</v>
          </cell>
          <cell r="H64">
            <v>0.24</v>
          </cell>
          <cell r="I64">
            <v>21.09</v>
          </cell>
          <cell r="J64">
            <v>88.57</v>
          </cell>
        </row>
        <row r="65">
          <cell r="A65" t="str">
            <v/>
          </cell>
          <cell r="B65"/>
          <cell r="C65"/>
          <cell r="D65"/>
          <cell r="E65"/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</row>
        <row r="66">
          <cell r="A66" t="str">
            <v>15B.5</v>
          </cell>
          <cell r="B66" t="str">
            <v xml:space="preserve">GUARDA CORPO </v>
          </cell>
          <cell r="C66"/>
          <cell r="D66"/>
          <cell r="E66"/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</row>
        <row r="67">
          <cell r="A67" t="str">
            <v>15B.5.1</v>
          </cell>
          <cell r="B67" t="str">
            <v>Guarda-corpo fixação lateral h=1.30m em pultrudado - SBR</v>
          </cell>
          <cell r="C67" t="str">
            <v>Cotação</v>
          </cell>
          <cell r="D67" t="str">
            <v>un</v>
          </cell>
          <cell r="E67">
            <v>1</v>
          </cell>
          <cell r="F67">
            <v>275029.48</v>
          </cell>
          <cell r="G67">
            <v>275029.48</v>
          </cell>
          <cell r="H67">
            <v>0.16500000000000026</v>
          </cell>
          <cell r="I67">
            <v>320409.34000000003</v>
          </cell>
          <cell r="J67">
            <v>320409.34000000003</v>
          </cell>
        </row>
        <row r="68">
          <cell r="A68" t="str">
            <v/>
          </cell>
          <cell r="B68"/>
          <cell r="C68"/>
          <cell r="D68"/>
          <cell r="E68"/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A69" t="str">
            <v>15B.6</v>
          </cell>
          <cell r="B69" t="str">
            <v>REVESTIMENTO E TRATAMENTO DE SUPERFÍCIES</v>
          </cell>
          <cell r="C69"/>
          <cell r="D69"/>
          <cell r="E69"/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</row>
        <row r="70">
          <cell r="A70" t="str">
            <v>15B.6.1</v>
          </cell>
          <cell r="B70" t="str">
            <v>Revestimento Interno</v>
          </cell>
          <cell r="C70"/>
          <cell r="D70"/>
          <cell r="E70"/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</row>
        <row r="71">
          <cell r="A71" t="str">
            <v>15B.6.1.1</v>
          </cell>
          <cell r="B71" t="str">
            <v>Impermeabilização sistema flexível/ poliuretano</v>
          </cell>
          <cell r="C71">
            <v>98553</v>
          </cell>
          <cell r="D71" t="str">
            <v>m²</v>
          </cell>
          <cell r="E71">
            <v>2165.9499999999998</v>
          </cell>
          <cell r="F71">
            <v>139.68</v>
          </cell>
          <cell r="G71">
            <v>302539.89</v>
          </cell>
          <cell r="H71">
            <v>0.24</v>
          </cell>
          <cell r="I71">
            <v>173.2</v>
          </cell>
          <cell r="J71">
            <v>375142.54</v>
          </cell>
        </row>
        <row r="72">
          <cell r="A72" t="str">
            <v/>
          </cell>
          <cell r="B72"/>
          <cell r="C72"/>
          <cell r="D72"/>
          <cell r="E72"/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</row>
        <row r="73">
          <cell r="A73" t="str">
            <v>15B.7</v>
          </cell>
          <cell r="B73" t="str">
            <v>MONTAGEM ELETROMECÂNICAS DOS MATERIAIS</v>
          </cell>
          <cell r="C73"/>
          <cell r="D73"/>
          <cell r="E73"/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</row>
        <row r="74">
          <cell r="A74" t="str">
            <v>15B.7.1</v>
          </cell>
          <cell r="B74" t="str">
            <v>Instalação e montagem de materiais de PRFV</v>
          </cell>
          <cell r="C74" t="str">
            <v>Composição</v>
          </cell>
          <cell r="D74" t="str">
            <v>cj</v>
          </cell>
          <cell r="E74">
            <v>1</v>
          </cell>
          <cell r="F74">
            <v>5442.04</v>
          </cell>
          <cell r="G74">
            <v>5442.04</v>
          </cell>
          <cell r="H74">
            <v>0.24</v>
          </cell>
          <cell r="I74">
            <v>6748.12</v>
          </cell>
          <cell r="J74">
            <v>6748.12</v>
          </cell>
        </row>
        <row r="75">
          <cell r="A75" t="str">
            <v>15B.7.2</v>
          </cell>
          <cell r="B75" t="str">
            <v>Instalação e montagem de equipamentos</v>
          </cell>
          <cell r="C75" t="str">
            <v>Composição</v>
          </cell>
          <cell r="D75" t="str">
            <v>cj</v>
          </cell>
          <cell r="E75">
            <v>1</v>
          </cell>
          <cell r="F75">
            <v>33707.699999999997</v>
          </cell>
          <cell r="G75">
            <v>33707.699999999997</v>
          </cell>
          <cell r="H75">
            <v>0.24</v>
          </cell>
          <cell r="I75">
            <v>41797.54</v>
          </cell>
          <cell r="J75">
            <v>41797.54</v>
          </cell>
        </row>
        <row r="76">
          <cell r="A76" t="str">
            <v>15B.7.3</v>
          </cell>
          <cell r="B76" t="str">
            <v>Instalação e montagem de materiais de Polipropileno</v>
          </cell>
          <cell r="C76" t="str">
            <v>Composição</v>
          </cell>
          <cell r="D76" t="str">
            <v>cj</v>
          </cell>
          <cell r="E76">
            <v>1</v>
          </cell>
          <cell r="F76">
            <v>821.44</v>
          </cell>
          <cell r="G76">
            <v>821.44</v>
          </cell>
          <cell r="H76">
            <v>0.24</v>
          </cell>
          <cell r="I76">
            <v>1018.58</v>
          </cell>
          <cell r="J76">
            <v>1018.58</v>
          </cell>
        </row>
        <row r="77">
          <cell r="A77" t="str">
            <v>15B.7.4</v>
          </cell>
          <cell r="B77" t="str">
            <v>Instalação e montagem de materiais de ferro fundido</v>
          </cell>
          <cell r="C77" t="str">
            <v>Composição</v>
          </cell>
          <cell r="D77" t="str">
            <v>cj</v>
          </cell>
          <cell r="E77">
            <v>1</v>
          </cell>
          <cell r="F77">
            <v>10884.08</v>
          </cell>
          <cell r="G77">
            <v>10884.08</v>
          </cell>
          <cell r="H77">
            <v>0.24</v>
          </cell>
          <cell r="I77">
            <v>13496.25</v>
          </cell>
          <cell r="J77">
            <v>13496.25</v>
          </cell>
        </row>
        <row r="78">
          <cell r="A78" t="str">
            <v>15B.7.5</v>
          </cell>
          <cell r="B78" t="str">
            <v>Instalação e montagem de materiais de aço inoxidável</v>
          </cell>
          <cell r="C78" t="str">
            <v>Composição</v>
          </cell>
          <cell r="D78" t="str">
            <v>cj</v>
          </cell>
          <cell r="E78">
            <v>1</v>
          </cell>
          <cell r="F78">
            <v>3696.48</v>
          </cell>
          <cell r="G78">
            <v>3696.48</v>
          </cell>
          <cell r="H78">
            <v>0.24</v>
          </cell>
          <cell r="I78">
            <v>4583.63</v>
          </cell>
          <cell r="J78">
            <v>4583.63</v>
          </cell>
        </row>
        <row r="79">
          <cell r="A79" t="str">
            <v>15B.7.6</v>
          </cell>
          <cell r="B79" t="str">
            <v>Instalação e montagem de válvulas</v>
          </cell>
          <cell r="C79" t="str">
            <v>Composição</v>
          </cell>
          <cell r="D79" t="str">
            <v>cj</v>
          </cell>
          <cell r="E79">
            <v>1</v>
          </cell>
          <cell r="F79">
            <v>3696.48</v>
          </cell>
          <cell r="G79">
            <v>3696.48</v>
          </cell>
          <cell r="H79">
            <v>0.24</v>
          </cell>
          <cell r="I79">
            <v>4583.63</v>
          </cell>
          <cell r="J79">
            <v>4583.63</v>
          </cell>
        </row>
        <row r="80">
          <cell r="A80" t="str">
            <v>15B.7.2</v>
          </cell>
          <cell r="B80" t="str">
            <v>Instalação e montagem de tanques e misturadores</v>
          </cell>
          <cell r="C80" t="str">
            <v>Composição</v>
          </cell>
          <cell r="D80" t="str">
            <v>cj</v>
          </cell>
          <cell r="E80">
            <v>1</v>
          </cell>
          <cell r="F80">
            <v>4928.6400000000003</v>
          </cell>
          <cell r="G80">
            <v>4928.6400000000003</v>
          </cell>
          <cell r="H80">
            <v>0.24</v>
          </cell>
          <cell r="I80">
            <v>6111.51</v>
          </cell>
          <cell r="J80">
            <v>6111.51</v>
          </cell>
        </row>
        <row r="81">
          <cell r="A81" t="str">
            <v/>
          </cell>
          <cell r="B81"/>
          <cell r="C81"/>
          <cell r="D81"/>
          <cell r="E81"/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</row>
        <row r="82">
          <cell r="A82" t="str">
            <v>15B.8</v>
          </cell>
          <cell r="B82" t="str">
            <v>FORNECIMENTO DE EQUIPAMENTOS</v>
          </cell>
          <cell r="C82"/>
          <cell r="D82"/>
          <cell r="E82"/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</row>
        <row r="83">
          <cell r="A83" t="str">
            <v>15B.8.1</v>
          </cell>
          <cell r="B83" t="str">
            <v>Equipamentos</v>
          </cell>
          <cell r="C83"/>
          <cell r="D83"/>
          <cell r="E83"/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</row>
        <row r="84">
          <cell r="A84" t="str">
            <v>15B.8.1.1</v>
          </cell>
          <cell r="B84" t="str">
            <v>Decanter flutuante - SK A/B/C/D 880 m³/h</v>
          </cell>
          <cell r="C84" t="str">
            <v>Cotação</v>
          </cell>
          <cell r="D84" t="str">
            <v>un</v>
          </cell>
          <cell r="E84">
            <v>2</v>
          </cell>
          <cell r="F84">
            <v>440896.68</v>
          </cell>
          <cell r="G84">
            <v>881793.36</v>
          </cell>
          <cell r="H84">
            <v>0.16500000000000026</v>
          </cell>
          <cell r="I84">
            <v>513644.63</v>
          </cell>
          <cell r="J84">
            <v>1027289.26</v>
          </cell>
        </row>
        <row r="85">
          <cell r="A85" t="str">
            <v>15B.8.1.2</v>
          </cell>
          <cell r="B85" t="str">
            <v>kit de elevação e posicionamento angular com guindaste, braço de sustentação, catraca manual e coluna guia 0,5T x 3m x 8,8m</v>
          </cell>
          <cell r="C85" t="str">
            <v>Cotação</v>
          </cell>
          <cell r="D85" t="str">
            <v>un</v>
          </cell>
          <cell r="E85">
            <v>2</v>
          </cell>
          <cell r="F85">
            <v>43567.02</v>
          </cell>
          <cell r="G85">
            <v>87134.04</v>
          </cell>
          <cell r="H85">
            <v>0.16500000000000026</v>
          </cell>
          <cell r="I85">
            <v>50755.57</v>
          </cell>
          <cell r="J85">
            <v>101511.14</v>
          </cell>
        </row>
        <row r="86">
          <cell r="A86" t="str">
            <v>15B.8.1.3</v>
          </cell>
          <cell r="B86" t="str">
            <v>Misturador submersível do SBR - MS 1 A/B/C/D 3,0 kW e 900 rpm</v>
          </cell>
          <cell r="C86" t="str">
            <v>Cotação</v>
          </cell>
          <cell r="D86" t="str">
            <v>un</v>
          </cell>
          <cell r="E86">
            <v>2</v>
          </cell>
          <cell r="F86">
            <v>60629.01</v>
          </cell>
          <cell r="G86">
            <v>121258.02</v>
          </cell>
          <cell r="H86">
            <v>0.16500000000000026</v>
          </cell>
          <cell r="I86">
            <v>70632.789999999994</v>
          </cell>
          <cell r="J86">
            <v>141265.57999999999</v>
          </cell>
        </row>
        <row r="87">
          <cell r="A87" t="str">
            <v>15B.8.1.4</v>
          </cell>
          <cell r="B87" t="str">
            <v>Sistema de difusores de ar para SBR - DIF 1 A/B 81,0m³/min e 5,0mca</v>
          </cell>
          <cell r="C87" t="str">
            <v>Cotação</v>
          </cell>
          <cell r="D87" t="str">
            <v>un</v>
          </cell>
          <cell r="E87">
            <v>1</v>
          </cell>
          <cell r="F87">
            <v>1605073.55</v>
          </cell>
          <cell r="G87">
            <v>1605073.55</v>
          </cell>
          <cell r="H87">
            <v>0.16500000000000026</v>
          </cell>
          <cell r="I87">
            <v>1869910.68</v>
          </cell>
          <cell r="J87">
            <v>1869910.68</v>
          </cell>
        </row>
        <row r="88">
          <cell r="A88" t="str">
            <v/>
          </cell>
          <cell r="B88"/>
          <cell r="C88"/>
          <cell r="D88"/>
          <cell r="E88"/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</row>
        <row r="89">
          <cell r="A89" t="str">
            <v>15B.8.2</v>
          </cell>
          <cell r="B89" t="str">
            <v>Suportes de canalizações</v>
          </cell>
          <cell r="C89"/>
          <cell r="D89"/>
          <cell r="E89"/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</row>
        <row r="90">
          <cell r="A90" t="str">
            <v>15B.8.2.1</v>
          </cell>
          <cell r="B90" t="str">
            <v>Estrutura em perfil metálico para suporte da tubulação de Ar Comprimido H=2.55m L=2.30m Perfil I (150x22)</v>
          </cell>
          <cell r="C90">
            <v>100764</v>
          </cell>
          <cell r="D90" t="str">
            <v>kg</v>
          </cell>
          <cell r="E90">
            <v>2393.6</v>
          </cell>
          <cell r="F90">
            <v>20.6</v>
          </cell>
          <cell r="G90">
            <v>49308.160000000003</v>
          </cell>
          <cell r="H90">
            <v>0.24</v>
          </cell>
          <cell r="I90">
            <v>25.54</v>
          </cell>
          <cell r="J90">
            <v>61132.54</v>
          </cell>
        </row>
        <row r="91">
          <cell r="A91" t="str">
            <v>15B.8.2.2</v>
          </cell>
          <cell r="B91" t="str">
            <v>Perfil de suporte para tubulação de PP Comp total 52.00m</v>
          </cell>
          <cell r="C91">
            <v>568</v>
          </cell>
          <cell r="D91" t="str">
            <v>m</v>
          </cell>
          <cell r="E91">
            <v>52</v>
          </cell>
          <cell r="F91">
            <v>57.39</v>
          </cell>
          <cell r="G91">
            <v>2984.28</v>
          </cell>
          <cell r="H91">
            <v>0.16500000000000026</v>
          </cell>
          <cell r="I91">
            <v>66.849999999999994</v>
          </cell>
          <cell r="J91">
            <v>3476.2</v>
          </cell>
        </row>
        <row r="92">
          <cell r="A92" t="str">
            <v/>
          </cell>
          <cell r="B92"/>
          <cell r="C92"/>
          <cell r="D92"/>
          <cell r="E92"/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</row>
        <row r="93">
          <cell r="A93" t="str">
            <v>15B.9</v>
          </cell>
          <cell r="B93" t="str">
            <v>FORNECIMENTO DE TUBULAÇÕES E CONEXÕES</v>
          </cell>
          <cell r="C93"/>
          <cell r="D93"/>
          <cell r="E93"/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</row>
        <row r="94">
          <cell r="A94" t="str">
            <v>15B.9.1</v>
          </cell>
          <cell r="B94" t="str">
            <v>Soda Cáustica</v>
          </cell>
          <cell r="C94"/>
          <cell r="D94"/>
          <cell r="E94"/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</row>
        <row r="95">
          <cell r="A95" t="str">
            <v>15B.9.1.1</v>
          </cell>
          <cell r="B95" t="str">
            <v>Válvula esfera em polipropileno DN 40mm</v>
          </cell>
          <cell r="C95" t="str">
            <v>Cotação</v>
          </cell>
          <cell r="D95" t="str">
            <v>un</v>
          </cell>
          <cell r="E95">
            <v>1</v>
          </cell>
          <cell r="F95">
            <v>262.2</v>
          </cell>
          <cell r="G95">
            <v>262.2</v>
          </cell>
          <cell r="H95">
            <v>0.16500000000000026</v>
          </cell>
          <cell r="I95">
            <v>305.45999999999998</v>
          </cell>
          <cell r="J95">
            <v>305.45999999999998</v>
          </cell>
        </row>
        <row r="96">
          <cell r="A96" t="str">
            <v>15B.9.1.2</v>
          </cell>
          <cell r="B96" t="str">
            <v>Válvula esfera em polipropileno com atuador DN 40mm</v>
          </cell>
          <cell r="C96" t="str">
            <v>Cotação</v>
          </cell>
          <cell r="D96" t="str">
            <v>un</v>
          </cell>
          <cell r="E96">
            <v>1</v>
          </cell>
          <cell r="F96">
            <v>526.39</v>
          </cell>
          <cell r="G96">
            <v>526.39</v>
          </cell>
          <cell r="H96">
            <v>0.16500000000000026</v>
          </cell>
          <cell r="I96">
            <v>613.24</v>
          </cell>
          <cell r="J96">
            <v>613.24</v>
          </cell>
        </row>
        <row r="97">
          <cell r="A97" t="str">
            <v>15B.9.1.3</v>
          </cell>
          <cell r="B97" t="str">
            <v xml:space="preserve">Curva 45º em polipropileno DN 50mm </v>
          </cell>
          <cell r="C97" t="str">
            <v>Cotação</v>
          </cell>
          <cell r="D97" t="str">
            <v>un</v>
          </cell>
          <cell r="E97">
            <v>6</v>
          </cell>
          <cell r="F97">
            <v>22.12</v>
          </cell>
          <cell r="G97">
            <v>132.72</v>
          </cell>
          <cell r="H97">
            <v>0.16500000000000026</v>
          </cell>
          <cell r="I97">
            <v>25.76</v>
          </cell>
          <cell r="J97">
            <v>154.56</v>
          </cell>
        </row>
        <row r="98">
          <cell r="A98" t="str">
            <v>15B.9.1.4</v>
          </cell>
          <cell r="B98" t="str">
            <v xml:space="preserve">Curva 90º em polipropileno DN 50mm </v>
          </cell>
          <cell r="C98" t="str">
            <v>Cotação</v>
          </cell>
          <cell r="D98" t="str">
            <v>un</v>
          </cell>
          <cell r="E98">
            <v>8</v>
          </cell>
          <cell r="F98">
            <v>21.54</v>
          </cell>
          <cell r="G98">
            <v>172.32</v>
          </cell>
          <cell r="H98">
            <v>0.16500000000000026</v>
          </cell>
          <cell r="I98">
            <v>25.09</v>
          </cell>
          <cell r="J98">
            <v>200.72</v>
          </cell>
        </row>
        <row r="99">
          <cell r="A99" t="str">
            <v>15B.9.1.5</v>
          </cell>
          <cell r="B99" t="str">
            <v xml:space="preserve">Tê 90º em polipropileno DN 40mm </v>
          </cell>
          <cell r="C99">
            <v>38457</v>
          </cell>
          <cell r="D99" t="str">
            <v>un</v>
          </cell>
          <cell r="E99">
            <v>1</v>
          </cell>
          <cell r="F99">
            <v>13.28</v>
          </cell>
          <cell r="G99">
            <v>13.28</v>
          </cell>
          <cell r="H99">
            <v>0.16500000000000026</v>
          </cell>
          <cell r="I99">
            <v>15.47</v>
          </cell>
          <cell r="J99">
            <v>15.47</v>
          </cell>
        </row>
        <row r="100">
          <cell r="A100" t="str">
            <v>15B.9.1.6</v>
          </cell>
          <cell r="B100" t="str">
            <v xml:space="preserve">Tubo Polipropileno PN10 DN 40 mm </v>
          </cell>
          <cell r="C100">
            <v>38972</v>
          </cell>
          <cell r="D100" t="str">
            <v>m</v>
          </cell>
          <cell r="E100">
            <v>67.38</v>
          </cell>
          <cell r="F100">
            <v>13.72</v>
          </cell>
          <cell r="G100">
            <v>924.45</v>
          </cell>
          <cell r="H100">
            <v>0.16500000000000026</v>
          </cell>
          <cell r="I100">
            <v>15.98</v>
          </cell>
          <cell r="J100">
            <v>1076.73</v>
          </cell>
        </row>
        <row r="101">
          <cell r="A101" t="str">
            <v/>
          </cell>
          <cell r="B101"/>
          <cell r="C101"/>
          <cell r="D101"/>
          <cell r="E101"/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</row>
        <row r="102">
          <cell r="A102" t="str">
            <v>15B.9.2</v>
          </cell>
          <cell r="B102" t="str">
            <v>Lodo</v>
          </cell>
          <cell r="C102"/>
          <cell r="D102"/>
          <cell r="E102"/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</row>
        <row r="103">
          <cell r="A103" t="str">
            <v>15B.9.2.1</v>
          </cell>
          <cell r="B103" t="str">
            <v xml:space="preserve">Curva 90º em ferro fundido Bolsa JTI DN 150mm </v>
          </cell>
          <cell r="C103" t="str">
            <v>Cotação</v>
          </cell>
          <cell r="D103" t="str">
            <v>un</v>
          </cell>
          <cell r="E103">
            <v>36</v>
          </cell>
          <cell r="F103">
            <v>1661.47</v>
          </cell>
          <cell r="G103">
            <v>59812.92</v>
          </cell>
          <cell r="H103">
            <v>0.16500000000000026</v>
          </cell>
          <cell r="I103">
            <v>1935.61</v>
          </cell>
          <cell r="J103">
            <v>69681.960000000006</v>
          </cell>
        </row>
        <row r="104">
          <cell r="A104" t="str">
            <v>15B.9.2.2</v>
          </cell>
          <cell r="B104" t="str">
            <v>Conj. Parafuso e Porca M20 x 90mm em aço galvanizado a fogo, conf. NBR 7675</v>
          </cell>
          <cell r="C104" t="str">
            <v>Cotação</v>
          </cell>
          <cell r="D104" t="str">
            <v>un</v>
          </cell>
          <cell r="E104">
            <v>96</v>
          </cell>
          <cell r="F104">
            <v>35.43</v>
          </cell>
          <cell r="G104">
            <v>3401.28</v>
          </cell>
          <cell r="H104">
            <v>0.16500000000000026</v>
          </cell>
          <cell r="I104">
            <v>41.27</v>
          </cell>
          <cell r="J104">
            <v>3961.92</v>
          </cell>
        </row>
        <row r="105">
          <cell r="A105" t="str">
            <v>15B.9.2.3</v>
          </cell>
          <cell r="B105" t="str">
            <v>Junta de vedação (arruela lisa) SBR esp 3,0mm para flange DN 150</v>
          </cell>
          <cell r="C105" t="str">
            <v>Cotação</v>
          </cell>
          <cell r="D105" t="str">
            <v>un</v>
          </cell>
          <cell r="E105">
            <v>12</v>
          </cell>
          <cell r="F105">
            <v>170.17</v>
          </cell>
          <cell r="G105">
            <v>2042.04</v>
          </cell>
          <cell r="H105">
            <v>0.16500000000000026</v>
          </cell>
          <cell r="I105">
            <v>198.24</v>
          </cell>
          <cell r="J105">
            <v>2378.88</v>
          </cell>
        </row>
        <row r="106">
          <cell r="A106" t="str">
            <v>15B.9.2.4</v>
          </cell>
          <cell r="B106" t="str">
            <v xml:space="preserve">Toco Ferro Fundido com aba de vedação Flange PN10 L=700mm DN 150mm </v>
          </cell>
          <cell r="C106" t="str">
            <v>Cotação</v>
          </cell>
          <cell r="D106" t="str">
            <v>un</v>
          </cell>
          <cell r="E106">
            <v>12</v>
          </cell>
          <cell r="F106">
            <v>1266.21</v>
          </cell>
          <cell r="G106">
            <v>15194.52</v>
          </cell>
          <cell r="H106">
            <v>0.16500000000000026</v>
          </cell>
          <cell r="I106">
            <v>1475.13</v>
          </cell>
          <cell r="J106">
            <v>17701.560000000001</v>
          </cell>
        </row>
        <row r="107">
          <cell r="A107" t="str">
            <v>15B.9.2.5</v>
          </cell>
          <cell r="B107" t="str">
            <v>Tubo Ferro Fundido Ponta e Ponta L= 250 mm DN 150mm</v>
          </cell>
          <cell r="C107" t="str">
            <v>Cotação</v>
          </cell>
          <cell r="D107" t="str">
            <v>un</v>
          </cell>
          <cell r="E107">
            <v>12</v>
          </cell>
          <cell r="F107">
            <v>1256.96</v>
          </cell>
          <cell r="G107">
            <v>15083.52</v>
          </cell>
          <cell r="H107">
            <v>0.16500000000000026</v>
          </cell>
          <cell r="I107">
            <v>1464.35</v>
          </cell>
          <cell r="J107">
            <v>17572.2</v>
          </cell>
        </row>
        <row r="108">
          <cell r="A108" t="str">
            <v>15B.9.2.6</v>
          </cell>
          <cell r="B108" t="str">
            <v>Tubo Ferro Fundido Ponta e Ponta L= 1110 mm DN 150mm</v>
          </cell>
          <cell r="C108" t="str">
            <v>Cotação</v>
          </cell>
          <cell r="D108" t="str">
            <v>un</v>
          </cell>
          <cell r="E108">
            <v>12</v>
          </cell>
          <cell r="F108">
            <v>1593.01</v>
          </cell>
          <cell r="G108">
            <v>19116.12</v>
          </cell>
          <cell r="H108">
            <v>0.16500000000000026</v>
          </cell>
          <cell r="I108">
            <v>1855.85</v>
          </cell>
          <cell r="J108">
            <v>22270.2</v>
          </cell>
        </row>
        <row r="109">
          <cell r="A109" t="str">
            <v>15B.9.2.7</v>
          </cell>
          <cell r="B109" t="str">
            <v>Tubo Ferro Fundido Ponta e Ponta L= 4094 mm DN 150mm</v>
          </cell>
          <cell r="C109" t="str">
            <v>Cotação</v>
          </cell>
          <cell r="D109" t="str">
            <v>un</v>
          </cell>
          <cell r="E109">
            <v>12</v>
          </cell>
          <cell r="F109">
            <v>3915.11</v>
          </cell>
          <cell r="G109">
            <v>46981.32</v>
          </cell>
          <cell r="H109">
            <v>0.16500000000000026</v>
          </cell>
          <cell r="I109">
            <v>4561.1000000000004</v>
          </cell>
          <cell r="J109">
            <v>54733.2</v>
          </cell>
        </row>
        <row r="110">
          <cell r="A110" t="str">
            <v/>
          </cell>
          <cell r="B110"/>
          <cell r="C110"/>
          <cell r="D110"/>
          <cell r="E110"/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</row>
        <row r="111">
          <cell r="A111" t="str">
            <v>15B.9.3</v>
          </cell>
          <cell r="B111" t="str">
            <v>Ar Comprimido</v>
          </cell>
          <cell r="C111"/>
          <cell r="D111"/>
          <cell r="E111"/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</row>
        <row r="112">
          <cell r="A112" t="str">
            <v>15B.9.3.1</v>
          </cell>
          <cell r="B112" t="str">
            <v>Válvula borboleta com mecanismo de redução tipo K PN16 Manual DN 8"</v>
          </cell>
          <cell r="C112" t="str">
            <v>Cotação</v>
          </cell>
          <cell r="D112" t="str">
            <v>un</v>
          </cell>
          <cell r="E112">
            <v>4</v>
          </cell>
          <cell r="F112">
            <v>8965.09</v>
          </cell>
          <cell r="G112">
            <v>35860.36</v>
          </cell>
          <cell r="H112">
            <v>0.16500000000000026</v>
          </cell>
          <cell r="I112">
            <v>10444.32</v>
          </cell>
          <cell r="J112">
            <v>41777.279999999999</v>
          </cell>
        </row>
        <row r="113">
          <cell r="A113" t="str">
            <v>15B.9.3.2</v>
          </cell>
          <cell r="B113" t="str">
            <v>Conj. Parafuso e Porca M16 x 80mm em aço galvanizado a fogo, conf. NBR 7675</v>
          </cell>
          <cell r="C113" t="str">
            <v>Cotação</v>
          </cell>
          <cell r="D113" t="str">
            <v>un</v>
          </cell>
          <cell r="E113">
            <v>32</v>
          </cell>
          <cell r="F113">
            <v>20.95</v>
          </cell>
          <cell r="G113">
            <v>670.4</v>
          </cell>
          <cell r="H113">
            <v>0.16500000000000026</v>
          </cell>
          <cell r="I113">
            <v>24.4</v>
          </cell>
          <cell r="J113">
            <v>780.8</v>
          </cell>
        </row>
        <row r="114">
          <cell r="A114" t="str">
            <v>15B.9.3.3</v>
          </cell>
          <cell r="B114" t="str">
            <v>Conj. Parafuso e Porca M20 x 100mm em aço galvanizado a fogo, conf. NBR 7675</v>
          </cell>
          <cell r="C114" t="str">
            <v>Cotação</v>
          </cell>
          <cell r="D114" t="str">
            <v>un</v>
          </cell>
          <cell r="E114">
            <v>264</v>
          </cell>
          <cell r="F114">
            <v>26.9</v>
          </cell>
          <cell r="G114">
            <v>7101.6</v>
          </cell>
          <cell r="H114">
            <v>0.16500000000000026</v>
          </cell>
          <cell r="I114">
            <v>31.33</v>
          </cell>
          <cell r="J114">
            <v>8271.1200000000008</v>
          </cell>
        </row>
        <row r="115">
          <cell r="A115" t="str">
            <v>15B.9.3.4</v>
          </cell>
          <cell r="B115" t="str">
            <v>Junta de vedação (arruela lisa) SBR esp 3,0mm para flange DN 200</v>
          </cell>
          <cell r="C115" t="str">
            <v>Cotação</v>
          </cell>
          <cell r="D115" t="str">
            <v>un</v>
          </cell>
          <cell r="E115">
            <v>4</v>
          </cell>
          <cell r="F115">
            <v>200.27</v>
          </cell>
          <cell r="G115">
            <v>801.08</v>
          </cell>
          <cell r="H115">
            <v>0.16500000000000026</v>
          </cell>
          <cell r="I115">
            <v>233.31</v>
          </cell>
          <cell r="J115">
            <v>933.24</v>
          </cell>
        </row>
        <row r="116">
          <cell r="A116" t="str">
            <v>15B.9.3.5</v>
          </cell>
          <cell r="B116" t="str">
            <v>Junta de vedação (arruela lisa) SBR esp 3,0mm para flange DN 300</v>
          </cell>
          <cell r="C116" t="str">
            <v>Cotação</v>
          </cell>
          <cell r="D116" t="str">
            <v>un</v>
          </cell>
          <cell r="E116">
            <v>22</v>
          </cell>
          <cell r="F116">
            <v>139.82</v>
          </cell>
          <cell r="G116">
            <v>3076.04</v>
          </cell>
          <cell r="H116">
            <v>0.16500000000000026</v>
          </cell>
          <cell r="I116">
            <v>162.88999999999999</v>
          </cell>
          <cell r="J116">
            <v>3583.58</v>
          </cell>
        </row>
        <row r="117">
          <cell r="A117" t="str">
            <v>15B.9.3.6</v>
          </cell>
          <cell r="B117" t="str">
            <v xml:space="preserve">Curva 90º em Aço Inox c/ flanges DN 12" </v>
          </cell>
          <cell r="C117" t="str">
            <v>Composição</v>
          </cell>
          <cell r="D117" t="str">
            <v>un</v>
          </cell>
          <cell r="E117">
            <v>4</v>
          </cell>
          <cell r="F117">
            <v>23505.24</v>
          </cell>
          <cell r="G117">
            <v>94020.96</v>
          </cell>
          <cell r="H117">
            <v>0.16500000000000026</v>
          </cell>
          <cell r="I117">
            <v>27383.599999999999</v>
          </cell>
          <cell r="J117">
            <v>109534.39999999999</v>
          </cell>
        </row>
        <row r="118">
          <cell r="A118" t="str">
            <v>15B.9.3.7</v>
          </cell>
          <cell r="B118" t="str">
            <v xml:space="preserve">Redução concêntrica c/ flnage em Aço Inox DN 12" x DN 8" </v>
          </cell>
          <cell r="C118" t="str">
            <v>Cotação</v>
          </cell>
          <cell r="D118" t="str">
            <v>un</v>
          </cell>
          <cell r="E118">
            <v>4</v>
          </cell>
          <cell r="F118">
            <v>13952.68</v>
          </cell>
          <cell r="G118">
            <v>55810.720000000001</v>
          </cell>
          <cell r="H118">
            <v>0.16500000000000026</v>
          </cell>
          <cell r="I118">
            <v>16254.87</v>
          </cell>
          <cell r="J118">
            <v>65019.48</v>
          </cell>
        </row>
        <row r="119">
          <cell r="A119" t="str">
            <v>15B.9.3.8</v>
          </cell>
          <cell r="B119" t="str">
            <v>Tubo em Aço Inox Flange PN10 L= 5564 mm DN 8"</v>
          </cell>
          <cell r="C119" t="str">
            <v>Cotação</v>
          </cell>
          <cell r="D119" t="str">
            <v>un</v>
          </cell>
          <cell r="E119">
            <v>4</v>
          </cell>
          <cell r="F119">
            <v>26048.41</v>
          </cell>
          <cell r="G119">
            <v>104193.64</v>
          </cell>
          <cell r="H119">
            <v>0.16500000000000026</v>
          </cell>
          <cell r="I119">
            <v>30346.39</v>
          </cell>
          <cell r="J119">
            <v>121385.56</v>
          </cell>
        </row>
        <row r="120">
          <cell r="A120" t="str">
            <v>15B.9.3.9</v>
          </cell>
          <cell r="B120" t="str">
            <v>Tubo em Aço Inox Flange PN10 L= 248 mm DN 12"</v>
          </cell>
          <cell r="C120" t="str">
            <v>Cotação</v>
          </cell>
          <cell r="D120" t="str">
            <v>un</v>
          </cell>
          <cell r="E120">
            <v>1</v>
          </cell>
          <cell r="F120">
            <v>14131.64</v>
          </cell>
          <cell r="G120">
            <v>14131.64</v>
          </cell>
          <cell r="H120">
            <v>0.16500000000000026</v>
          </cell>
          <cell r="I120">
            <v>16463.36</v>
          </cell>
          <cell r="J120">
            <v>16463.36</v>
          </cell>
        </row>
        <row r="121">
          <cell r="A121" t="str">
            <v>15B.9.3.10</v>
          </cell>
          <cell r="B121" t="str">
            <v>Tubo em Aço Inox Flange PN10 L= 497 mm DN 12"</v>
          </cell>
          <cell r="C121" t="str">
            <v>Cotação</v>
          </cell>
          <cell r="D121" t="str">
            <v>un</v>
          </cell>
          <cell r="E121">
            <v>1</v>
          </cell>
          <cell r="F121">
            <v>15061.66</v>
          </cell>
          <cell r="G121">
            <v>15061.66</v>
          </cell>
          <cell r="H121">
            <v>0.16500000000000026</v>
          </cell>
          <cell r="I121">
            <v>17546.830000000002</v>
          </cell>
          <cell r="J121">
            <v>17546.830000000002</v>
          </cell>
        </row>
        <row r="122">
          <cell r="A122" t="str">
            <v>15B.9.3.11</v>
          </cell>
          <cell r="B122" t="str">
            <v>Tubo em Aço Inox Flange PN10 L= 984 mm DN 12"</v>
          </cell>
          <cell r="C122" t="str">
            <v>Cotação</v>
          </cell>
          <cell r="D122" t="str">
            <v>un</v>
          </cell>
          <cell r="E122">
            <v>1</v>
          </cell>
          <cell r="F122">
            <v>16890.88</v>
          </cell>
          <cell r="G122">
            <v>16890.88</v>
          </cell>
          <cell r="H122">
            <v>0.16500000000000026</v>
          </cell>
          <cell r="I122">
            <v>19677.87</v>
          </cell>
          <cell r="J122">
            <v>19677.87</v>
          </cell>
        </row>
        <row r="123">
          <cell r="A123" t="str">
            <v>15B.9.3.12</v>
          </cell>
          <cell r="B123" t="str">
            <v>Tubo em Aço Inox Flange PN10 L= 3099 mm DN 12"</v>
          </cell>
          <cell r="C123" t="str">
            <v>Cotação</v>
          </cell>
          <cell r="D123" t="str">
            <v>un</v>
          </cell>
          <cell r="E123">
            <v>1</v>
          </cell>
          <cell r="F123">
            <v>24740.32</v>
          </cell>
          <cell r="G123">
            <v>24740.32</v>
          </cell>
          <cell r="H123">
            <v>0.16500000000000026</v>
          </cell>
          <cell r="I123">
            <v>28822.47</v>
          </cell>
          <cell r="J123">
            <v>28822.47</v>
          </cell>
        </row>
        <row r="124">
          <cell r="A124" t="str">
            <v>15B.9.3.13</v>
          </cell>
          <cell r="B124" t="str">
            <v>Tubo em Aço Inox Flange PN10 L= 6000 mm DN 12"</v>
          </cell>
          <cell r="C124" t="str">
            <v>Cotação</v>
          </cell>
          <cell r="D124" t="str">
            <v>un</v>
          </cell>
          <cell r="E124">
            <v>6</v>
          </cell>
          <cell r="F124">
            <v>31176.83</v>
          </cell>
          <cell r="G124">
            <v>187060.98</v>
          </cell>
          <cell r="H124">
            <v>0.16500000000000026</v>
          </cell>
          <cell r="I124">
            <v>36321</v>
          </cell>
          <cell r="J124">
            <v>217926</v>
          </cell>
        </row>
        <row r="125">
          <cell r="A125" t="str">
            <v>15B.9.3.14</v>
          </cell>
          <cell r="B125" t="str">
            <v xml:space="preserve">Tê com flange em Aço Inox DN 12" </v>
          </cell>
          <cell r="C125" t="str">
            <v>Cotação</v>
          </cell>
          <cell r="D125" t="str">
            <v>un</v>
          </cell>
          <cell r="E125">
            <v>4</v>
          </cell>
          <cell r="F125">
            <v>19165.830000000002</v>
          </cell>
          <cell r="G125">
            <v>76663.320000000007</v>
          </cell>
          <cell r="H125">
            <v>0.16500000000000026</v>
          </cell>
          <cell r="I125">
            <v>22328.19</v>
          </cell>
          <cell r="J125">
            <v>89312.76</v>
          </cell>
        </row>
        <row r="126">
          <cell r="A126" t="str">
            <v/>
          </cell>
          <cell r="B126"/>
          <cell r="C126"/>
          <cell r="D126"/>
          <cell r="E126"/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</row>
        <row r="127">
          <cell r="A127" t="str">
            <v>15B.9.4</v>
          </cell>
          <cell r="B127" t="str">
            <v>Esgoto em Tratamento</v>
          </cell>
          <cell r="C127"/>
          <cell r="D127"/>
          <cell r="E127"/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</row>
        <row r="128">
          <cell r="A128" t="str">
            <v>15B.9.4.1</v>
          </cell>
          <cell r="B128" t="str">
            <v>Válvula borboleta com mecanismo de redução tipo C PN16 Atuador Elétrico DN 400mm</v>
          </cell>
          <cell r="C128" t="str">
            <v>Cotação</v>
          </cell>
          <cell r="D128" t="str">
            <v>un</v>
          </cell>
          <cell r="E128">
            <v>2</v>
          </cell>
          <cell r="F128">
            <v>70655.67</v>
          </cell>
          <cell r="G128">
            <v>141311.34</v>
          </cell>
          <cell r="H128">
            <v>0.16500000000000026</v>
          </cell>
          <cell r="I128">
            <v>82313.850000000006</v>
          </cell>
          <cell r="J128">
            <v>164627.70000000001</v>
          </cell>
        </row>
        <row r="129">
          <cell r="A129" t="str">
            <v>15B.9.4.2</v>
          </cell>
          <cell r="B129" t="str">
            <v>Válvula borboleta com mecanismo de redução tipo C PN16 Atuador Elétrico DN 800mm</v>
          </cell>
          <cell r="C129" t="str">
            <v>Cotação</v>
          </cell>
          <cell r="D129" t="str">
            <v>un</v>
          </cell>
          <cell r="E129">
            <v>1</v>
          </cell>
          <cell r="F129">
            <v>120012.47</v>
          </cell>
          <cell r="G129">
            <v>120012.47</v>
          </cell>
          <cell r="H129">
            <v>0.16500000000000026</v>
          </cell>
          <cell r="I129">
            <v>139814.51999999999</v>
          </cell>
          <cell r="J129">
            <v>139814.51999999999</v>
          </cell>
        </row>
        <row r="130">
          <cell r="A130" t="str">
            <v>15B.9.4.3</v>
          </cell>
          <cell r="B130" t="str">
            <v>Conj. Parafuso e Porca M24 x 110mm em aço galvanizado a fogo, conf. NBR 7675</v>
          </cell>
          <cell r="C130" t="str">
            <v>Cotação</v>
          </cell>
          <cell r="D130" t="str">
            <v>un</v>
          </cell>
          <cell r="E130">
            <v>160</v>
          </cell>
          <cell r="F130">
            <v>50.6</v>
          </cell>
          <cell r="G130">
            <v>8096</v>
          </cell>
          <cell r="H130">
            <v>0.16500000000000026</v>
          </cell>
          <cell r="I130">
            <v>58.94</v>
          </cell>
          <cell r="J130">
            <v>9430.4</v>
          </cell>
        </row>
        <row r="131">
          <cell r="A131" t="str">
            <v>15B.9.4.4</v>
          </cell>
          <cell r="B131" t="str">
            <v>Conj. Parafuso e Porca M27 x 130mm em aço galvanizado a fogo, conf. NBR 7675</v>
          </cell>
          <cell r="C131" t="str">
            <v>Cotação</v>
          </cell>
          <cell r="D131" t="str">
            <v>un</v>
          </cell>
          <cell r="E131">
            <v>192</v>
          </cell>
          <cell r="F131">
            <v>42.15</v>
          </cell>
          <cell r="G131">
            <v>8092.8</v>
          </cell>
          <cell r="H131">
            <v>0.16500000000000026</v>
          </cell>
          <cell r="I131">
            <v>49.1</v>
          </cell>
          <cell r="J131">
            <v>9427.2000000000007</v>
          </cell>
        </row>
        <row r="132">
          <cell r="A132" t="str">
            <v>15B.9.4.5</v>
          </cell>
          <cell r="B132" t="str">
            <v>Conj. Parafuso e Porca M30 x 140mm em aço galvanizado a fogo, conf. NBR 7675</v>
          </cell>
          <cell r="C132" t="str">
            <v>Cotação</v>
          </cell>
          <cell r="D132" t="str">
            <v>un</v>
          </cell>
          <cell r="E132">
            <v>168</v>
          </cell>
          <cell r="F132">
            <v>97.54</v>
          </cell>
          <cell r="G132">
            <v>16386.72</v>
          </cell>
          <cell r="H132">
            <v>0.16500000000000026</v>
          </cell>
          <cell r="I132">
            <v>113.63</v>
          </cell>
          <cell r="J132">
            <v>19089.84</v>
          </cell>
        </row>
        <row r="133">
          <cell r="A133" t="str">
            <v>15B.9.4.6</v>
          </cell>
          <cell r="B133" t="str">
            <v>Junta de vedação (arruela lisa) SBR esp 3,0mm para flange DN 400</v>
          </cell>
          <cell r="C133" t="str">
            <v>Cotação</v>
          </cell>
          <cell r="D133" t="str">
            <v>un</v>
          </cell>
          <cell r="E133">
            <v>10</v>
          </cell>
          <cell r="F133">
            <v>616.46</v>
          </cell>
          <cell r="G133">
            <v>6164.6</v>
          </cell>
          <cell r="H133">
            <v>0.16500000000000026</v>
          </cell>
          <cell r="I133">
            <v>718.17</v>
          </cell>
          <cell r="J133">
            <v>7181.7</v>
          </cell>
        </row>
        <row r="134">
          <cell r="A134" t="str">
            <v>15B.9.4.7</v>
          </cell>
          <cell r="B134" t="str">
            <v>Junta de vedação (arruela lisa) SBR esp 3,0mm para flange DN 700</v>
          </cell>
          <cell r="C134" t="str">
            <v>Cotação</v>
          </cell>
          <cell r="D134" t="str">
            <v>un</v>
          </cell>
          <cell r="E134">
            <v>8</v>
          </cell>
          <cell r="F134">
            <v>1734.99</v>
          </cell>
          <cell r="G134">
            <v>13879.92</v>
          </cell>
          <cell r="H134">
            <v>0.16500000000000026</v>
          </cell>
          <cell r="I134">
            <v>2021.26</v>
          </cell>
          <cell r="J134">
            <v>16170.08</v>
          </cell>
        </row>
        <row r="135">
          <cell r="A135" t="str">
            <v>15B.9.4.8</v>
          </cell>
          <cell r="B135" t="str">
            <v>Junta de vedação (arruela lisa) SBR esp 3,0mm para flange DN 800</v>
          </cell>
          <cell r="C135" t="str">
            <v>Cotação</v>
          </cell>
          <cell r="D135" t="str">
            <v>un</v>
          </cell>
          <cell r="E135">
            <v>7</v>
          </cell>
          <cell r="F135">
            <v>2059.54</v>
          </cell>
          <cell r="G135">
            <v>14416.78</v>
          </cell>
          <cell r="H135">
            <v>0.16500000000000026</v>
          </cell>
          <cell r="I135">
            <v>2399.36</v>
          </cell>
          <cell r="J135">
            <v>16795.52</v>
          </cell>
        </row>
        <row r="136">
          <cell r="A136" t="str">
            <v>15B.9.4.9</v>
          </cell>
          <cell r="B136" t="str">
            <v xml:space="preserve">Curva 90º Ferro Fundido flange PN10 DN 400mm </v>
          </cell>
          <cell r="C136" t="str">
            <v>Cotação</v>
          </cell>
          <cell r="D136" t="str">
            <v>un</v>
          </cell>
          <cell r="E136">
            <v>4</v>
          </cell>
          <cell r="F136">
            <v>8773.77</v>
          </cell>
          <cell r="G136">
            <v>35095.08</v>
          </cell>
          <cell r="H136">
            <v>0.16500000000000026</v>
          </cell>
          <cell r="I136">
            <v>10221.44</v>
          </cell>
          <cell r="J136">
            <v>40885.760000000002</v>
          </cell>
        </row>
        <row r="137">
          <cell r="A137" t="str">
            <v>15B.9.4.10</v>
          </cell>
          <cell r="B137" t="str">
            <v xml:space="preserve">Curva 90º Ferro Fundido flange PN10 DN 700mm </v>
          </cell>
          <cell r="C137" t="str">
            <v>Cotação</v>
          </cell>
          <cell r="D137" t="str">
            <v>un</v>
          </cell>
          <cell r="E137">
            <v>2</v>
          </cell>
          <cell r="F137">
            <v>27966.91</v>
          </cell>
          <cell r="G137">
            <v>55933.82</v>
          </cell>
          <cell r="H137">
            <v>0.16500000000000026</v>
          </cell>
          <cell r="I137">
            <v>32581.45</v>
          </cell>
          <cell r="J137">
            <v>65162.9</v>
          </cell>
        </row>
        <row r="138">
          <cell r="A138" t="str">
            <v>15B.9.4.11</v>
          </cell>
          <cell r="B138" t="str">
            <v xml:space="preserve">Redução concêntrica em ferro fundido Flange PN10 DN 800mm x DN 700mm </v>
          </cell>
          <cell r="C138" t="str">
            <v>Cotação</v>
          </cell>
          <cell r="D138" t="str">
            <v>un</v>
          </cell>
          <cell r="E138">
            <v>2</v>
          </cell>
          <cell r="F138">
            <v>16692.16</v>
          </cell>
          <cell r="G138">
            <v>33384.32</v>
          </cell>
          <cell r="H138">
            <v>0.16500000000000026</v>
          </cell>
          <cell r="I138">
            <v>19446.36</v>
          </cell>
          <cell r="J138">
            <v>38892.720000000001</v>
          </cell>
        </row>
        <row r="139">
          <cell r="A139" t="str">
            <v>15B.9.4.12</v>
          </cell>
          <cell r="B139" t="str">
            <v xml:space="preserve">Toco Ferro Fundido com aba de vedação flange PN10 L=700mm DN 400mm </v>
          </cell>
          <cell r="C139" t="str">
            <v>Cotação</v>
          </cell>
          <cell r="D139" t="str">
            <v>un</v>
          </cell>
          <cell r="E139">
            <v>2</v>
          </cell>
          <cell r="F139">
            <v>5105.07</v>
          </cell>
          <cell r="G139">
            <v>10210.14</v>
          </cell>
          <cell r="H139">
            <v>0.16500000000000026</v>
          </cell>
          <cell r="I139">
            <v>5947.4</v>
          </cell>
          <cell r="J139">
            <v>11894.8</v>
          </cell>
        </row>
        <row r="140">
          <cell r="A140" t="str">
            <v>15B.9.4.13</v>
          </cell>
          <cell r="B140" t="str">
            <v xml:space="preserve">Toco Ferro Fundido sem aba de vedação Flange PN10 L=500mm DN 400mm </v>
          </cell>
          <cell r="C140" t="str">
            <v>Cotação</v>
          </cell>
          <cell r="D140" t="str">
            <v>un</v>
          </cell>
          <cell r="E140">
            <v>2</v>
          </cell>
          <cell r="F140">
            <v>3976.67</v>
          </cell>
          <cell r="G140">
            <v>7953.34</v>
          </cell>
          <cell r="H140">
            <v>0.16500000000000026</v>
          </cell>
          <cell r="I140">
            <v>4632.82</v>
          </cell>
          <cell r="J140">
            <v>9265.64</v>
          </cell>
        </row>
        <row r="141">
          <cell r="A141" t="str">
            <v>15B.9.4.14</v>
          </cell>
          <cell r="B141" t="str">
            <v>Tubo Ferro Fundido Flange PN10 e Ponta L= 1000 mm DN 700mm</v>
          </cell>
          <cell r="C141" t="str">
            <v>Cotação</v>
          </cell>
          <cell r="D141" t="str">
            <v>un</v>
          </cell>
          <cell r="E141">
            <v>2</v>
          </cell>
          <cell r="F141">
            <v>14488.08</v>
          </cell>
          <cell r="G141">
            <v>28976.16</v>
          </cell>
          <cell r="H141">
            <v>0.16500000000000026</v>
          </cell>
          <cell r="I141">
            <v>16878.61</v>
          </cell>
          <cell r="J141">
            <v>33757.22</v>
          </cell>
        </row>
        <row r="142">
          <cell r="A142" t="str">
            <v>15B.9.4.15</v>
          </cell>
          <cell r="B142" t="str">
            <v>Tubo Ferro Fundido Flange PN10 L= 1507 mm DN 400mm</v>
          </cell>
          <cell r="C142" t="str">
            <v>Cotação</v>
          </cell>
          <cell r="D142" t="str">
            <v>un</v>
          </cell>
          <cell r="E142">
            <v>2</v>
          </cell>
          <cell r="F142">
            <v>8011.67</v>
          </cell>
          <cell r="G142">
            <v>16023.34</v>
          </cell>
          <cell r="H142">
            <v>0.16500000000000026</v>
          </cell>
          <cell r="I142">
            <v>9333.59</v>
          </cell>
          <cell r="J142">
            <v>18667.18</v>
          </cell>
        </row>
        <row r="143">
          <cell r="A143" t="str">
            <v>15B.9.4.16</v>
          </cell>
          <cell r="B143" t="str">
            <v>Tubo Ferro Fundido Flange PN10 L= 890 mm DN 700mm</v>
          </cell>
          <cell r="C143" t="str">
            <v>Cotação</v>
          </cell>
          <cell r="D143" t="str">
            <v>un</v>
          </cell>
          <cell r="E143">
            <v>2</v>
          </cell>
          <cell r="F143">
            <v>22105.1</v>
          </cell>
          <cell r="G143">
            <v>44210.2</v>
          </cell>
          <cell r="H143">
            <v>0.16500000000000026</v>
          </cell>
          <cell r="I143">
            <v>25752.44</v>
          </cell>
          <cell r="J143">
            <v>51504.88</v>
          </cell>
        </row>
        <row r="144">
          <cell r="A144" t="str">
            <v>15B.9.4.17</v>
          </cell>
          <cell r="B144" t="str">
            <v>Tubo Ferro Fundido Flange PN10 L= 1500 mm DN 800mm</v>
          </cell>
          <cell r="C144" t="str">
            <v>Cotação</v>
          </cell>
          <cell r="D144" t="str">
            <v>un</v>
          </cell>
          <cell r="E144">
            <v>2</v>
          </cell>
          <cell r="F144">
            <v>30714.76</v>
          </cell>
          <cell r="G144">
            <v>61429.52</v>
          </cell>
          <cell r="H144">
            <v>0.16500000000000026</v>
          </cell>
          <cell r="I144">
            <v>35782.69</v>
          </cell>
          <cell r="J144">
            <v>71565.38</v>
          </cell>
        </row>
        <row r="145">
          <cell r="A145" t="str">
            <v>15B.9.4.18</v>
          </cell>
          <cell r="B145" t="str">
            <v>Tubo Ferro Fundido Flange PN10 L= 1533 mm DN 800mm</v>
          </cell>
          <cell r="C145" t="str">
            <v>Cotação</v>
          </cell>
          <cell r="D145" t="str">
            <v>un</v>
          </cell>
          <cell r="E145">
            <v>1</v>
          </cell>
          <cell r="F145">
            <v>32204.05</v>
          </cell>
          <cell r="G145">
            <v>32204.05</v>
          </cell>
          <cell r="H145">
            <v>0.16500000000000026</v>
          </cell>
          <cell r="I145">
            <v>37517.71</v>
          </cell>
          <cell r="J145">
            <v>37517.71</v>
          </cell>
        </row>
        <row r="146">
          <cell r="A146" t="str">
            <v>15B.9.4.19</v>
          </cell>
          <cell r="B146" t="str">
            <v xml:space="preserve">Tê 90º Ferro Fundido flange PN10 DN 800mm </v>
          </cell>
          <cell r="C146" t="str">
            <v>Cotação</v>
          </cell>
          <cell r="D146" t="str">
            <v>un</v>
          </cell>
          <cell r="E146">
            <v>1</v>
          </cell>
          <cell r="F146">
            <v>39411.69</v>
          </cell>
          <cell r="G146">
            <v>39411.69</v>
          </cell>
          <cell r="H146">
            <v>0.16500000000000026</v>
          </cell>
          <cell r="I146">
            <v>45914.61</v>
          </cell>
          <cell r="J146">
            <v>45914.61</v>
          </cell>
        </row>
        <row r="147">
          <cell r="A147" t="str">
            <v/>
          </cell>
          <cell r="B147"/>
          <cell r="C147"/>
          <cell r="D147"/>
          <cell r="E147"/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</row>
        <row r="148">
          <cell r="A148" t="str">
            <v>TOTAL</v>
          </cell>
          <cell r="B148"/>
          <cell r="C148" t="str">
            <v>TOTAL  ( R$ )</v>
          </cell>
          <cell r="D148"/>
          <cell r="E148"/>
          <cell r="F148"/>
          <cell r="G148">
            <v>6903398.9100000011</v>
          </cell>
          <cell r="H148"/>
          <cell r="I148"/>
          <cell r="J148">
            <v>8188860.8999999976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16-ADENSADOR DE LODO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16.1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16.1.1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16.1.1.1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48.85</v>
          </cell>
          <cell r="F10">
            <v>48.6</v>
          </cell>
          <cell r="G10">
            <v>2374.11</v>
          </cell>
          <cell r="H10">
            <v>0.24</v>
          </cell>
          <cell r="I10">
            <v>60.26</v>
          </cell>
          <cell r="J10">
            <v>2943.7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16.2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16.2.1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16.2.1.1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123.81</v>
          </cell>
          <cell r="F14">
            <v>12.79</v>
          </cell>
          <cell r="G14">
            <v>1583.52</v>
          </cell>
          <cell r="H14">
            <v>0.24</v>
          </cell>
          <cell r="I14">
            <v>15.85</v>
          </cell>
          <cell r="J14">
            <v>1962.38</v>
          </cell>
        </row>
        <row r="15">
          <cell r="A15" t="str">
            <v>16.2.2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16.2.2.1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28.57</v>
          </cell>
          <cell r="F16">
            <v>15.28</v>
          </cell>
          <cell r="G16">
            <v>436.54</v>
          </cell>
          <cell r="H16">
            <v>0.24</v>
          </cell>
          <cell r="I16">
            <v>18.940000000000001</v>
          </cell>
          <cell r="J16">
            <v>541.11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16.3</v>
          </cell>
          <cell r="B18" t="str">
            <v>ESCORAMENTO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16.3.1</v>
          </cell>
          <cell r="B19" t="str">
            <v>Escoramento metálico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16.3.1.1</v>
          </cell>
          <cell r="B20" t="str">
            <v>Escoramento com Perfil Metalico</v>
          </cell>
          <cell r="C20">
            <v>101593</v>
          </cell>
          <cell r="D20" t="str">
            <v>m²</v>
          </cell>
          <cell r="E20">
            <v>157.54</v>
          </cell>
          <cell r="F20">
            <v>94.02</v>
          </cell>
          <cell r="G20">
            <v>14811.91</v>
          </cell>
          <cell r="H20">
            <v>0.24</v>
          </cell>
          <cell r="I20">
            <v>116.58</v>
          </cell>
          <cell r="J20">
            <v>18366.009999999998</v>
          </cell>
        </row>
        <row r="21">
          <cell r="A21" t="str">
            <v/>
          </cell>
          <cell r="B21"/>
          <cell r="C21"/>
          <cell r="D21"/>
          <cell r="E21"/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</row>
        <row r="22">
          <cell r="A22" t="str">
            <v>16.4</v>
          </cell>
          <cell r="B22" t="str">
            <v>ESGOTAMENTO</v>
          </cell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 t="str">
            <v>16.4.1</v>
          </cell>
          <cell r="B23" t="str">
            <v>Esgotamento com bombas</v>
          </cell>
          <cell r="C23"/>
          <cell r="D23"/>
          <cell r="E23"/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</row>
        <row r="24">
          <cell r="A24" t="str">
            <v>16.4.1.1</v>
          </cell>
          <cell r="B24" t="str">
            <v>Esgotamento com bomba auto-escorvante, a gasolina</v>
          </cell>
          <cell r="C24">
            <v>7042</v>
          </cell>
          <cell r="D24" t="str">
            <v>h</v>
          </cell>
          <cell r="E24">
            <v>150</v>
          </cell>
          <cell r="F24">
            <v>21.87</v>
          </cell>
          <cell r="G24">
            <v>3280.5</v>
          </cell>
          <cell r="H24">
            <v>0.24</v>
          </cell>
          <cell r="I24">
            <v>27.11</v>
          </cell>
          <cell r="J24">
            <v>4066.5</v>
          </cell>
        </row>
        <row r="25">
          <cell r="A25" t="str">
            <v/>
          </cell>
          <cell r="B25"/>
          <cell r="C25"/>
          <cell r="D25"/>
          <cell r="E25"/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</row>
        <row r="26">
          <cell r="A26" t="str">
            <v>16.5</v>
          </cell>
          <cell r="B26" t="str">
            <v>FUNDAÇÃO E ESTRUTURA (ADENSADOR LODO)</v>
          </cell>
          <cell r="C26"/>
          <cell r="D26"/>
          <cell r="E26"/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</row>
        <row r="27">
          <cell r="A27" t="str">
            <v>16.5.1</v>
          </cell>
          <cell r="B27" t="str">
            <v>Estacas</v>
          </cell>
          <cell r="C27"/>
          <cell r="D27"/>
          <cell r="E27"/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</row>
        <row r="28">
          <cell r="A28" t="str">
            <v>16.5.1.1</v>
          </cell>
          <cell r="B28" t="str">
            <v>Mobilização e Desmobilização Eq. Estacas</v>
          </cell>
          <cell r="C28" t="str">
            <v>Composição</v>
          </cell>
          <cell r="D28" t="str">
            <v>un</v>
          </cell>
          <cell r="E28">
            <v>1</v>
          </cell>
          <cell r="F28">
            <v>2399.52</v>
          </cell>
          <cell r="G28">
            <v>2399.52</v>
          </cell>
          <cell r="H28">
            <v>0.24</v>
          </cell>
          <cell r="I28">
            <v>2975.4</v>
          </cell>
          <cell r="J28">
            <v>2975.4</v>
          </cell>
        </row>
        <row r="29">
          <cell r="A29" t="str">
            <v>16.5.1.2</v>
          </cell>
          <cell r="B29" t="str">
            <v>Estaca hélice contínua, diâmetro de 50 cm, incluso concreto fck=30mpa e armadura mínima (exclusive mobilização, desmobilização e bombeamento)</v>
          </cell>
          <cell r="C29">
            <v>100652</v>
          </cell>
          <cell r="D29" t="str">
            <v>m</v>
          </cell>
          <cell r="E29">
            <v>160</v>
          </cell>
          <cell r="F29">
            <v>268.35000000000002</v>
          </cell>
          <cell r="G29">
            <v>42936</v>
          </cell>
          <cell r="H29">
            <v>0.24</v>
          </cell>
          <cell r="I29">
            <v>332.75</v>
          </cell>
          <cell r="J29">
            <v>53240</v>
          </cell>
        </row>
        <row r="30">
          <cell r="A30" t="str">
            <v>16.5.2</v>
          </cell>
          <cell r="B30" t="str">
            <v>Lastros e Concretos</v>
          </cell>
          <cell r="C30"/>
          <cell r="D30"/>
          <cell r="E30"/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</row>
        <row r="31">
          <cell r="A31" t="str">
            <v>16.5.2.1</v>
          </cell>
          <cell r="B31" t="str">
            <v>Lastro de Brita</v>
          </cell>
          <cell r="C31">
            <v>100322</v>
          </cell>
          <cell r="D31" t="str">
            <v>m³</v>
          </cell>
          <cell r="E31">
            <v>18.7</v>
          </cell>
          <cell r="F31">
            <v>111.17</v>
          </cell>
          <cell r="G31">
            <v>2078.87</v>
          </cell>
          <cell r="H31">
            <v>0.24</v>
          </cell>
          <cell r="I31">
            <v>137.85</v>
          </cell>
          <cell r="J31">
            <v>2577.79</v>
          </cell>
        </row>
        <row r="32">
          <cell r="A32" t="str">
            <v>16.5.2.2</v>
          </cell>
          <cell r="B32" t="str">
            <v>Lastro de Concreto Magro</v>
          </cell>
          <cell r="C32">
            <v>96620</v>
          </cell>
          <cell r="D32" t="str">
            <v>m³</v>
          </cell>
          <cell r="E32">
            <v>7</v>
          </cell>
          <cell r="F32">
            <v>586.77</v>
          </cell>
          <cell r="G32">
            <v>4107.3900000000003</v>
          </cell>
          <cell r="H32">
            <v>0.24</v>
          </cell>
          <cell r="I32">
            <v>727.59</v>
          </cell>
          <cell r="J32">
            <v>5093.13</v>
          </cell>
        </row>
        <row r="33">
          <cell r="A33" t="str">
            <v>16.5.2.3</v>
          </cell>
          <cell r="B33" t="str">
            <v>Concreto estrutural Fck 40MPa</v>
          </cell>
          <cell r="C33">
            <v>34496</v>
          </cell>
          <cell r="D33" t="str">
            <v>m³</v>
          </cell>
          <cell r="E33">
            <v>62.81</v>
          </cell>
          <cell r="F33">
            <v>554.88</v>
          </cell>
          <cell r="G33">
            <v>34852.01</v>
          </cell>
          <cell r="H33">
            <v>0.16500000000000026</v>
          </cell>
          <cell r="I33">
            <v>646.42999999999995</v>
          </cell>
          <cell r="J33">
            <v>40602.26</v>
          </cell>
        </row>
        <row r="34">
          <cell r="A34" t="str">
            <v>16.5.2.5</v>
          </cell>
          <cell r="B34" t="str">
            <v>Lançamento com uso de Bomba, adensamento e acabamento de Concreto em Estruturas</v>
          </cell>
          <cell r="C34">
            <v>103673</v>
          </cell>
          <cell r="D34" t="str">
            <v>m³</v>
          </cell>
          <cell r="E34">
            <v>69.8</v>
          </cell>
          <cell r="F34">
            <v>40.29</v>
          </cell>
          <cell r="G34">
            <v>2812.24</v>
          </cell>
          <cell r="H34">
            <v>0.24</v>
          </cell>
          <cell r="I34">
            <v>49.95</v>
          </cell>
          <cell r="J34">
            <v>3486.51</v>
          </cell>
        </row>
        <row r="35">
          <cell r="A35" t="str">
            <v>16.5.3</v>
          </cell>
          <cell r="B35" t="str">
            <v>Fôrmas e cimbramentos</v>
          </cell>
          <cell r="C35"/>
          <cell r="D35"/>
          <cell r="E35"/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</row>
        <row r="36">
          <cell r="A36" t="str">
            <v>16.5.3.1</v>
          </cell>
          <cell r="B36" t="str">
            <v>Montagem e desmontagem de fôrma para escadas, com 2 lances, laje plana, em chapa de madeira compensada resinada, 2 utilizações.</v>
          </cell>
          <cell r="C36">
            <v>102009</v>
          </cell>
          <cell r="D36" t="str">
            <v>m²</v>
          </cell>
          <cell r="E36">
            <v>8.8000000000000007</v>
          </cell>
          <cell r="F36">
            <v>322.95999999999998</v>
          </cell>
          <cell r="G36">
            <v>2842.04</v>
          </cell>
          <cell r="H36">
            <v>0.24</v>
          </cell>
          <cell r="I36">
            <v>400.47</v>
          </cell>
          <cell r="J36">
            <v>3524.13</v>
          </cell>
        </row>
        <row r="37">
          <cell r="A37" t="str">
            <v>16.5.3.2</v>
          </cell>
          <cell r="B37" t="str">
            <v>Fôrmas circular, com escoramento</v>
          </cell>
          <cell r="C37">
            <v>96258</v>
          </cell>
          <cell r="D37" t="str">
            <v>m²</v>
          </cell>
          <cell r="E37">
            <v>271.41000000000003</v>
          </cell>
          <cell r="F37">
            <v>191.92</v>
          </cell>
          <cell r="G37">
            <v>52089</v>
          </cell>
          <cell r="H37">
            <v>0.24</v>
          </cell>
          <cell r="I37">
            <v>237.98</v>
          </cell>
          <cell r="J37">
            <v>64590.15</v>
          </cell>
        </row>
        <row r="38">
          <cell r="A38" t="str">
            <v>16.5.4</v>
          </cell>
          <cell r="B38" t="str">
            <v>Armaduras</v>
          </cell>
          <cell r="C38"/>
          <cell r="D38"/>
          <cell r="E38"/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</row>
        <row r="39">
          <cell r="A39" t="str">
            <v>16.5.4.1</v>
          </cell>
          <cell r="B39" t="str">
            <v>Armadura CA - 50 6,3mm</v>
          </cell>
          <cell r="C39">
            <v>92916</v>
          </cell>
          <cell r="D39" t="str">
            <v>kg</v>
          </cell>
          <cell r="E39">
            <v>281.29000000000002</v>
          </cell>
          <cell r="F39">
            <v>15.74</v>
          </cell>
          <cell r="G39">
            <v>4427.5</v>
          </cell>
          <cell r="H39">
            <v>0.24</v>
          </cell>
          <cell r="I39">
            <v>19.510000000000002</v>
          </cell>
          <cell r="J39">
            <v>5487.96</v>
          </cell>
        </row>
        <row r="40">
          <cell r="A40" t="str">
            <v>16.5.4.2</v>
          </cell>
          <cell r="B40" t="str">
            <v>Armadura CA - 50 8mm</v>
          </cell>
          <cell r="C40">
            <v>92917</v>
          </cell>
          <cell r="D40" t="str">
            <v>kg</v>
          </cell>
          <cell r="E40">
            <v>82.95</v>
          </cell>
          <cell r="F40">
            <v>14.51</v>
          </cell>
          <cell r="G40">
            <v>1203.5999999999999</v>
          </cell>
          <cell r="H40">
            <v>0.24</v>
          </cell>
          <cell r="I40">
            <v>17.989999999999998</v>
          </cell>
          <cell r="J40">
            <v>1492.27</v>
          </cell>
        </row>
        <row r="41">
          <cell r="A41" t="str">
            <v>16.5.4.3</v>
          </cell>
          <cell r="B41" t="str">
            <v>Armadura CA - 50 10mm</v>
          </cell>
          <cell r="C41">
            <v>92919</v>
          </cell>
          <cell r="D41" t="str">
            <v>kg</v>
          </cell>
          <cell r="E41">
            <v>1871.04</v>
          </cell>
          <cell r="F41">
            <v>12.77</v>
          </cell>
          <cell r="G41">
            <v>23893.18</v>
          </cell>
          <cell r="H41">
            <v>0.24</v>
          </cell>
          <cell r="I41">
            <v>15.83</v>
          </cell>
          <cell r="J41">
            <v>29618.560000000001</v>
          </cell>
        </row>
        <row r="42">
          <cell r="A42" t="str">
            <v>16.5.4.4</v>
          </cell>
          <cell r="B42" t="str">
            <v>Armadura CA - 50 12,5mm</v>
          </cell>
          <cell r="C42">
            <v>92921</v>
          </cell>
          <cell r="D42" t="str">
            <v>kg</v>
          </cell>
          <cell r="E42">
            <v>3862.75</v>
          </cell>
          <cell r="F42">
            <v>10.62</v>
          </cell>
          <cell r="G42">
            <v>41022.400000000001</v>
          </cell>
          <cell r="H42">
            <v>0.24</v>
          </cell>
          <cell r="I42">
            <v>13.16</v>
          </cell>
          <cell r="J42">
            <v>50833.79</v>
          </cell>
        </row>
        <row r="43">
          <cell r="A43" t="str">
            <v>16.5.4.5</v>
          </cell>
          <cell r="B43" t="str">
            <v>Armadura CA - 50 16mm</v>
          </cell>
          <cell r="C43">
            <v>92922</v>
          </cell>
          <cell r="D43" t="str">
            <v>kg</v>
          </cell>
          <cell r="E43">
            <v>242.63</v>
          </cell>
          <cell r="F43">
            <v>10.19</v>
          </cell>
          <cell r="G43">
            <v>2472.39</v>
          </cell>
          <cell r="H43">
            <v>0.24</v>
          </cell>
          <cell r="I43">
            <v>12.63</v>
          </cell>
          <cell r="J43">
            <v>3064.41</v>
          </cell>
        </row>
        <row r="44">
          <cell r="A44" t="str">
            <v>16.5.5</v>
          </cell>
          <cell r="B44" t="str">
            <v>Juntas</v>
          </cell>
          <cell r="C44"/>
          <cell r="D44"/>
          <cell r="E44"/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</row>
        <row r="45">
          <cell r="A45" t="str">
            <v>16.5.5.1</v>
          </cell>
          <cell r="B45" t="str">
            <v>Junta de Dilatação elástica para concreto (FUGENBAND) O-22</v>
          </cell>
          <cell r="C45">
            <v>3681</v>
          </cell>
          <cell r="D45" t="str">
            <v>m</v>
          </cell>
          <cell r="E45">
            <v>35</v>
          </cell>
          <cell r="F45">
            <v>128.78</v>
          </cell>
          <cell r="G45">
            <v>4507.3</v>
          </cell>
          <cell r="H45">
            <v>0.16500000000000026</v>
          </cell>
          <cell r="I45">
            <v>150.02000000000001</v>
          </cell>
          <cell r="J45">
            <v>5250.7</v>
          </cell>
        </row>
        <row r="46">
          <cell r="A46"/>
          <cell r="B46"/>
          <cell r="C46"/>
          <cell r="D46"/>
          <cell r="E46"/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</row>
        <row r="47">
          <cell r="A47" t="str">
            <v>16.6</v>
          </cell>
          <cell r="B47" t="str">
            <v>FUNDAÇÃO E ESTRUTURA (ABRIGO BOMBAS LODO)</v>
          </cell>
          <cell r="C47"/>
          <cell r="D47"/>
          <cell r="E47"/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</row>
        <row r="48">
          <cell r="A48" t="str">
            <v>16.6.1</v>
          </cell>
          <cell r="B48" t="str">
            <v>Estacas</v>
          </cell>
          <cell r="C48"/>
          <cell r="D48"/>
          <cell r="E48"/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</row>
        <row r="49">
          <cell r="A49" t="str">
            <v>16.6.1.1</v>
          </cell>
          <cell r="B49" t="str">
            <v>Estaca hélice contínua, diâmetro de 30 cm, incluso concreto fck=30mpa e armadura mínima (exclusive mobilização, desmobilização e bombeamento)</v>
          </cell>
          <cell r="C49">
            <v>100651</v>
          </cell>
          <cell r="D49" t="str">
            <v>m</v>
          </cell>
          <cell r="E49">
            <v>20</v>
          </cell>
          <cell r="F49">
            <v>142.43</v>
          </cell>
          <cell r="G49">
            <v>2848.6</v>
          </cell>
          <cell r="H49">
            <v>0.24</v>
          </cell>
          <cell r="I49">
            <v>176.61</v>
          </cell>
          <cell r="J49">
            <v>3532.2</v>
          </cell>
        </row>
        <row r="50">
          <cell r="A50" t="str">
            <v>16.6.2</v>
          </cell>
          <cell r="B50" t="str">
            <v>Lastros e Concretos</v>
          </cell>
          <cell r="C50"/>
          <cell r="D50"/>
          <cell r="E50"/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</row>
        <row r="51">
          <cell r="A51" t="str">
            <v>16.6.2.1</v>
          </cell>
          <cell r="B51" t="str">
            <v>Lastro de Brita</v>
          </cell>
          <cell r="C51">
            <v>100322</v>
          </cell>
          <cell r="D51" t="str">
            <v>m³</v>
          </cell>
          <cell r="E51">
            <v>5.58</v>
          </cell>
          <cell r="F51">
            <v>111.17</v>
          </cell>
          <cell r="G51">
            <v>620.32000000000005</v>
          </cell>
          <cell r="H51">
            <v>0.24</v>
          </cell>
          <cell r="I51">
            <v>137.85</v>
          </cell>
          <cell r="J51">
            <v>769.2</v>
          </cell>
        </row>
        <row r="52">
          <cell r="A52" t="str">
            <v>16.6.2.2</v>
          </cell>
          <cell r="B52" t="str">
            <v>Lastro de Concreto Magro</v>
          </cell>
          <cell r="C52">
            <v>96620</v>
          </cell>
          <cell r="D52" t="str">
            <v>m³</v>
          </cell>
          <cell r="E52">
            <v>1.4</v>
          </cell>
          <cell r="F52">
            <v>586.77</v>
          </cell>
          <cell r="G52">
            <v>821.47</v>
          </cell>
          <cell r="H52">
            <v>0.24</v>
          </cell>
          <cell r="I52">
            <v>727.59</v>
          </cell>
          <cell r="J52">
            <v>1018.62</v>
          </cell>
        </row>
        <row r="53">
          <cell r="A53" t="str">
            <v>16.6.2.3</v>
          </cell>
          <cell r="B53" t="str">
            <v>Concreto estrutural Fck 30MPa</v>
          </cell>
          <cell r="C53">
            <v>34494</v>
          </cell>
          <cell r="D53" t="str">
            <v>m³</v>
          </cell>
          <cell r="E53">
            <v>9.36</v>
          </cell>
          <cell r="F53">
            <v>515.29</v>
          </cell>
          <cell r="G53">
            <v>4823.1099999999997</v>
          </cell>
          <cell r="H53">
            <v>0.16500000000000026</v>
          </cell>
          <cell r="I53">
            <v>600.30999999999995</v>
          </cell>
          <cell r="J53">
            <v>5618.9</v>
          </cell>
        </row>
        <row r="54">
          <cell r="A54" t="str">
            <v>16.6.2.4</v>
          </cell>
          <cell r="B54" t="str">
            <v>Lançamento com uso de Bomba, adensamento e acabamento de Concreto em Estruturas</v>
          </cell>
          <cell r="C54">
            <v>103673</v>
          </cell>
          <cell r="D54" t="str">
            <v>m³</v>
          </cell>
          <cell r="E54">
            <v>10.76</v>
          </cell>
          <cell r="F54">
            <v>40.29</v>
          </cell>
          <cell r="G54">
            <v>433.52</v>
          </cell>
          <cell r="H54">
            <v>0.24</v>
          </cell>
          <cell r="I54">
            <v>49.95</v>
          </cell>
          <cell r="J54">
            <v>537.46</v>
          </cell>
        </row>
        <row r="55">
          <cell r="A55" t="str">
            <v>16.6.3</v>
          </cell>
          <cell r="B55" t="str">
            <v>Formas</v>
          </cell>
          <cell r="C55"/>
          <cell r="D55"/>
          <cell r="E55"/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</row>
        <row r="56">
          <cell r="A56" t="str">
            <v>16.6.3.1</v>
          </cell>
          <cell r="B56" t="str">
            <v>Montagem e desmontagem de fôrma de pilares retangulares e estruturas similares, 4 utilizações.</v>
          </cell>
          <cell r="C56">
            <v>92419</v>
          </cell>
          <cell r="D56" t="str">
            <v>m²</v>
          </cell>
          <cell r="E56">
            <v>16.2</v>
          </cell>
          <cell r="F56">
            <v>95.26</v>
          </cell>
          <cell r="G56">
            <v>1543.21</v>
          </cell>
          <cell r="H56">
            <v>0.24</v>
          </cell>
          <cell r="I56">
            <v>118.12</v>
          </cell>
          <cell r="J56">
            <v>1913.54</v>
          </cell>
        </row>
        <row r="57">
          <cell r="A57" t="str">
            <v>16.6.3.2</v>
          </cell>
          <cell r="B57" t="str">
            <v>Montagem e desmontagem de fôrma de viga, escoramento com garfo de madeira, 4 utilizações.</v>
          </cell>
          <cell r="C57">
            <v>92455</v>
          </cell>
          <cell r="D57" t="str">
            <v>m²</v>
          </cell>
          <cell r="E57">
            <v>25.54</v>
          </cell>
          <cell r="F57">
            <v>169.1</v>
          </cell>
          <cell r="G57">
            <v>4318.8100000000004</v>
          </cell>
          <cell r="H57">
            <v>0.24</v>
          </cell>
          <cell r="I57">
            <v>209.68</v>
          </cell>
          <cell r="J57">
            <v>5355.22</v>
          </cell>
        </row>
        <row r="58">
          <cell r="A58" t="str">
            <v>16.6.3.3</v>
          </cell>
          <cell r="B58" t="str">
            <v>Montagem e desmontagem de fôrma de laje maciça, 4 utilizações.</v>
          </cell>
          <cell r="C58">
            <v>92514</v>
          </cell>
          <cell r="D58" t="str">
            <v>m²</v>
          </cell>
          <cell r="E58">
            <v>4.28</v>
          </cell>
          <cell r="F58">
            <v>70.069999999999993</v>
          </cell>
          <cell r="G58">
            <v>299.89</v>
          </cell>
          <cell r="H58">
            <v>0.24</v>
          </cell>
          <cell r="I58">
            <v>86.88</v>
          </cell>
          <cell r="J58">
            <v>371.84</v>
          </cell>
        </row>
        <row r="59">
          <cell r="A59" t="str">
            <v>16.6.3.4</v>
          </cell>
          <cell r="B59" t="str">
            <v>Fabricação, montagem e desmontagem de fôrma para bloco de coroamento.</v>
          </cell>
          <cell r="C59">
            <v>96534</v>
          </cell>
          <cell r="D59" t="str">
            <v>m²</v>
          </cell>
          <cell r="E59">
            <v>5.28</v>
          </cell>
          <cell r="F59">
            <v>74.8</v>
          </cell>
          <cell r="G59">
            <v>394.94</v>
          </cell>
          <cell r="H59">
            <v>0.24</v>
          </cell>
          <cell r="I59">
            <v>92.75</v>
          </cell>
          <cell r="J59">
            <v>489.72</v>
          </cell>
        </row>
        <row r="60">
          <cell r="A60"/>
          <cell r="B60"/>
          <cell r="C60"/>
          <cell r="D60"/>
          <cell r="E60"/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</row>
        <row r="61">
          <cell r="A61" t="str">
            <v>16.6.4</v>
          </cell>
          <cell r="B61" t="str">
            <v>Armaduras</v>
          </cell>
          <cell r="C61"/>
          <cell r="D61"/>
          <cell r="E61"/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</row>
        <row r="62">
          <cell r="A62" t="str">
            <v>16.6.4.1</v>
          </cell>
          <cell r="B62" t="str">
            <v>Armadura CA - 50 6,3mm</v>
          </cell>
          <cell r="C62">
            <v>92916</v>
          </cell>
          <cell r="D62" t="str">
            <v>kg</v>
          </cell>
          <cell r="E62">
            <v>50.4</v>
          </cell>
          <cell r="F62">
            <v>15.74</v>
          </cell>
          <cell r="G62">
            <v>793.29</v>
          </cell>
          <cell r="H62">
            <v>0.24</v>
          </cell>
          <cell r="I62">
            <v>19.510000000000002</v>
          </cell>
          <cell r="J62">
            <v>983.3</v>
          </cell>
        </row>
        <row r="63">
          <cell r="A63" t="str">
            <v>16.6.4.2</v>
          </cell>
          <cell r="B63" t="str">
            <v>Armadura CA - 50 8mm</v>
          </cell>
          <cell r="C63">
            <v>92917</v>
          </cell>
          <cell r="D63" t="str">
            <v>kg</v>
          </cell>
          <cell r="E63">
            <v>451.5</v>
          </cell>
          <cell r="F63">
            <v>14.51</v>
          </cell>
          <cell r="G63">
            <v>6551.26</v>
          </cell>
          <cell r="H63">
            <v>0.24</v>
          </cell>
          <cell r="I63">
            <v>17.989999999999998</v>
          </cell>
          <cell r="J63">
            <v>8122.48</v>
          </cell>
        </row>
        <row r="64">
          <cell r="A64" t="str">
            <v>16.6.4.3</v>
          </cell>
          <cell r="B64" t="str">
            <v>Armadura CA - 50 10mm</v>
          </cell>
          <cell r="C64">
            <v>92919</v>
          </cell>
          <cell r="D64" t="str">
            <v>kg</v>
          </cell>
          <cell r="E64">
            <v>117.1</v>
          </cell>
          <cell r="F64">
            <v>12.77</v>
          </cell>
          <cell r="G64">
            <v>1495.36</v>
          </cell>
          <cell r="H64">
            <v>0.24</v>
          </cell>
          <cell r="I64">
            <v>15.83</v>
          </cell>
          <cell r="J64">
            <v>1853.69</v>
          </cell>
        </row>
        <row r="65">
          <cell r="A65" t="str">
            <v>16.6.4.4</v>
          </cell>
          <cell r="B65" t="str">
            <v>Armadura CA - 60 5mm</v>
          </cell>
          <cell r="C65">
            <v>92915</v>
          </cell>
          <cell r="D65" t="str">
            <v>kg</v>
          </cell>
          <cell r="E65">
            <v>2.1</v>
          </cell>
          <cell r="F65">
            <v>17.010000000000002</v>
          </cell>
          <cell r="G65">
            <v>35.72</v>
          </cell>
          <cell r="H65">
            <v>0.24</v>
          </cell>
          <cell r="I65">
            <v>21.09</v>
          </cell>
          <cell r="J65">
            <v>44.28</v>
          </cell>
        </row>
        <row r="66">
          <cell r="A66"/>
          <cell r="B66"/>
          <cell r="C66"/>
          <cell r="D66"/>
          <cell r="E66"/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</row>
        <row r="67">
          <cell r="A67" t="str">
            <v>16.7</v>
          </cell>
          <cell r="B67" t="str">
            <v>FUNDAÇÃO E ESTRUTURA (ABRIGO ELÉTRICO)</v>
          </cell>
          <cell r="C67"/>
          <cell r="D67"/>
          <cell r="E67"/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</row>
        <row r="68">
          <cell r="A68" t="str">
            <v>16.7.1</v>
          </cell>
          <cell r="B68" t="str">
            <v>Lastros e Concretos</v>
          </cell>
          <cell r="C68"/>
          <cell r="D68"/>
          <cell r="E68"/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A69" t="str">
            <v>16.7.1.1</v>
          </cell>
          <cell r="B69" t="str">
            <v>Concreto estrutural Fck 30MPa</v>
          </cell>
          <cell r="C69">
            <v>34494</v>
          </cell>
          <cell r="D69" t="str">
            <v>m³</v>
          </cell>
          <cell r="E69">
            <v>2.7</v>
          </cell>
          <cell r="F69">
            <v>515.29</v>
          </cell>
          <cell r="G69">
            <v>1391.28</v>
          </cell>
          <cell r="H69">
            <v>0.16500000000000026</v>
          </cell>
          <cell r="I69">
            <v>600.30999999999995</v>
          </cell>
          <cell r="J69">
            <v>1620.83</v>
          </cell>
        </row>
        <row r="70">
          <cell r="A70" t="str">
            <v>16.7.1.7</v>
          </cell>
          <cell r="B70" t="str">
            <v>Lançamento com uso de Bomba, adensamento e acabamento de Concreto em Estruturas</v>
          </cell>
          <cell r="C70">
            <v>103673</v>
          </cell>
          <cell r="D70" t="str">
            <v>m³</v>
          </cell>
          <cell r="E70">
            <v>2.7</v>
          </cell>
          <cell r="F70">
            <v>40.29</v>
          </cell>
          <cell r="G70">
            <v>108.78</v>
          </cell>
          <cell r="H70">
            <v>0.24</v>
          </cell>
          <cell r="I70">
            <v>49.95</v>
          </cell>
          <cell r="J70">
            <v>134.86000000000001</v>
          </cell>
        </row>
        <row r="71">
          <cell r="A71" t="str">
            <v>16.7.3</v>
          </cell>
          <cell r="B71" t="str">
            <v>Fôrmas e cimbramentos</v>
          </cell>
          <cell r="C71"/>
          <cell r="D71"/>
          <cell r="E71"/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</row>
        <row r="72">
          <cell r="A72" t="str">
            <v>16.7.3.1</v>
          </cell>
          <cell r="B72" t="str">
            <v>Montagem e desmontagem de fôrma de pilares retangulares e estruturas similares, 4 utilizações.</v>
          </cell>
          <cell r="C72">
            <v>92419</v>
          </cell>
          <cell r="D72" t="str">
            <v>m²</v>
          </cell>
          <cell r="E72">
            <v>5.4</v>
          </cell>
          <cell r="F72">
            <v>95.26</v>
          </cell>
          <cell r="G72">
            <v>514.4</v>
          </cell>
          <cell r="H72">
            <v>0.24</v>
          </cell>
          <cell r="I72">
            <v>118.12</v>
          </cell>
          <cell r="J72">
            <v>637.84</v>
          </cell>
        </row>
        <row r="73">
          <cell r="A73" t="str">
            <v>16.7.3.2</v>
          </cell>
          <cell r="B73" t="str">
            <v>Montagem e desmontagem de fôrma de viga, escoramento com garfo de madeira, 4 utilizações.</v>
          </cell>
          <cell r="C73">
            <v>92455</v>
          </cell>
          <cell r="D73" t="str">
            <v>m²</v>
          </cell>
          <cell r="E73">
            <v>5.85</v>
          </cell>
          <cell r="F73">
            <v>169.1</v>
          </cell>
          <cell r="G73">
            <v>989.23</v>
          </cell>
          <cell r="H73">
            <v>0.24</v>
          </cell>
          <cell r="I73">
            <v>209.68</v>
          </cell>
          <cell r="J73">
            <v>1226.6199999999999</v>
          </cell>
        </row>
        <row r="74">
          <cell r="A74" t="str">
            <v>16.7.3.3</v>
          </cell>
          <cell r="B74" t="str">
            <v>Montagem e desmontagem de fôrma de laje maciça, 4 utilizações.</v>
          </cell>
          <cell r="C74">
            <v>92514</v>
          </cell>
          <cell r="D74" t="str">
            <v>m²</v>
          </cell>
          <cell r="E74">
            <v>3.1</v>
          </cell>
          <cell r="F74">
            <v>70.069999999999993</v>
          </cell>
          <cell r="G74">
            <v>217.21</v>
          </cell>
          <cell r="H74">
            <v>0.24</v>
          </cell>
          <cell r="I74">
            <v>86.88</v>
          </cell>
          <cell r="J74">
            <v>269.32</v>
          </cell>
        </row>
        <row r="75">
          <cell r="A75" t="str">
            <v>16.7.3.4</v>
          </cell>
          <cell r="B75" t="str">
            <v>Fabricação, montagem e desmontagem de fôrma para bloco de coroamento.</v>
          </cell>
          <cell r="C75">
            <v>96534</v>
          </cell>
          <cell r="D75" t="str">
            <v>m²</v>
          </cell>
          <cell r="E75">
            <v>3.45</v>
          </cell>
          <cell r="F75">
            <v>74.8</v>
          </cell>
          <cell r="G75">
            <v>258.06</v>
          </cell>
          <cell r="H75">
            <v>0.24</v>
          </cell>
          <cell r="I75">
            <v>92.75</v>
          </cell>
          <cell r="J75">
            <v>319.98</v>
          </cell>
        </row>
        <row r="76">
          <cell r="A76"/>
          <cell r="B76"/>
          <cell r="C76"/>
          <cell r="D76"/>
          <cell r="E76"/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</row>
        <row r="77">
          <cell r="A77" t="str">
            <v>16.7.4</v>
          </cell>
          <cell r="B77" t="str">
            <v>Armaduras</v>
          </cell>
          <cell r="C77"/>
          <cell r="D77"/>
          <cell r="E77"/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</row>
        <row r="78">
          <cell r="A78" t="str">
            <v>16.7.4.1</v>
          </cell>
          <cell r="B78" t="str">
            <v>Armadura CA - 50 6,3mm</v>
          </cell>
          <cell r="C78">
            <v>92916</v>
          </cell>
          <cell r="D78" t="str">
            <v>kg</v>
          </cell>
          <cell r="E78">
            <v>31</v>
          </cell>
          <cell r="F78">
            <v>15.74</v>
          </cell>
          <cell r="G78">
            <v>487.94</v>
          </cell>
          <cell r="H78">
            <v>0.24</v>
          </cell>
          <cell r="I78">
            <v>19.510000000000002</v>
          </cell>
          <cell r="J78">
            <v>604.80999999999995</v>
          </cell>
        </row>
        <row r="79">
          <cell r="A79" t="str">
            <v>16.7.4.2</v>
          </cell>
          <cell r="B79" t="str">
            <v>Armadura CA - 50 8mm</v>
          </cell>
          <cell r="C79">
            <v>92917</v>
          </cell>
          <cell r="D79" t="str">
            <v>kg</v>
          </cell>
          <cell r="E79">
            <v>23.5</v>
          </cell>
          <cell r="F79">
            <v>14.51</v>
          </cell>
          <cell r="G79">
            <v>340.98</v>
          </cell>
          <cell r="H79">
            <v>0.24</v>
          </cell>
          <cell r="I79">
            <v>17.989999999999998</v>
          </cell>
          <cell r="J79">
            <v>422.76</v>
          </cell>
        </row>
        <row r="80">
          <cell r="A80" t="str">
            <v>16.7.4.3</v>
          </cell>
          <cell r="B80" t="str">
            <v>Armadura CA - 50 10mm</v>
          </cell>
          <cell r="C80">
            <v>92919</v>
          </cell>
          <cell r="D80" t="str">
            <v>kg</v>
          </cell>
          <cell r="E80">
            <v>41.2</v>
          </cell>
          <cell r="F80">
            <v>12.77</v>
          </cell>
          <cell r="G80">
            <v>526.12</v>
          </cell>
          <cell r="H80">
            <v>0.24</v>
          </cell>
          <cell r="I80">
            <v>15.83</v>
          </cell>
          <cell r="J80">
            <v>652.19000000000005</v>
          </cell>
        </row>
        <row r="81">
          <cell r="A81" t="str">
            <v>16.7.4.6</v>
          </cell>
          <cell r="B81" t="str">
            <v>Armadura CA - 50 20mm</v>
          </cell>
          <cell r="C81">
            <v>92923</v>
          </cell>
          <cell r="D81" t="str">
            <v>kg</v>
          </cell>
          <cell r="E81">
            <v>88.1</v>
          </cell>
          <cell r="F81">
            <v>11.49</v>
          </cell>
          <cell r="G81">
            <v>1012.26</v>
          </cell>
          <cell r="H81">
            <v>0.24</v>
          </cell>
          <cell r="I81">
            <v>14.24</v>
          </cell>
          <cell r="J81">
            <v>1254.54</v>
          </cell>
        </row>
        <row r="82">
          <cell r="A82" t="str">
            <v>16.7.4.7</v>
          </cell>
          <cell r="B82" t="str">
            <v>Armadura CA - 60 5mm</v>
          </cell>
          <cell r="C82">
            <v>92915</v>
          </cell>
          <cell r="D82" t="str">
            <v>kg</v>
          </cell>
          <cell r="E82">
            <v>20.7</v>
          </cell>
          <cell r="F82">
            <v>17.010000000000002</v>
          </cell>
          <cell r="G82">
            <v>352.1</v>
          </cell>
          <cell r="H82">
            <v>0.24</v>
          </cell>
          <cell r="I82">
            <v>21.09</v>
          </cell>
          <cell r="J82">
            <v>436.56</v>
          </cell>
        </row>
        <row r="83">
          <cell r="A83"/>
          <cell r="B83"/>
          <cell r="C83"/>
          <cell r="D83"/>
          <cell r="E83"/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</row>
        <row r="84">
          <cell r="A84" t="str">
            <v>18.8</v>
          </cell>
          <cell r="B84" t="str">
            <v>FECHAMENTO</v>
          </cell>
          <cell r="C84"/>
          <cell r="D84"/>
          <cell r="E84"/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</row>
        <row r="85">
          <cell r="A85" t="str">
            <v>18.8.1</v>
          </cell>
          <cell r="B85" t="str">
            <v xml:space="preserve">Alvenarias </v>
          </cell>
          <cell r="C85"/>
          <cell r="D85"/>
          <cell r="E85"/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</row>
        <row r="86">
          <cell r="A86" t="str">
            <v>18.8.1.1</v>
          </cell>
          <cell r="B86" t="str">
            <v>Alvenaria de vedação de blocos cerâmicos furados na vertical de 9x19x39 cm (espessura 9 cm) e argamassa de assentamento com preparo em betoneira</v>
          </cell>
          <cell r="C86">
            <v>103322</v>
          </cell>
          <cell r="D86" t="str">
            <v>m²</v>
          </cell>
          <cell r="E86">
            <v>8.2100000000000009</v>
          </cell>
          <cell r="F86">
            <v>55.8</v>
          </cell>
          <cell r="G86">
            <v>458.11</v>
          </cell>
          <cell r="H86">
            <v>0.24</v>
          </cell>
          <cell r="I86">
            <v>69.19</v>
          </cell>
          <cell r="J86">
            <v>568.04</v>
          </cell>
        </row>
        <row r="87">
          <cell r="A87" t="str">
            <v>18.8.1.2</v>
          </cell>
          <cell r="B87" t="str">
            <v>Alvenaria de vedação de blocos cerâmicos maciços</v>
          </cell>
          <cell r="C87">
            <v>101159</v>
          </cell>
          <cell r="D87" t="str">
            <v>m²</v>
          </cell>
          <cell r="E87">
            <v>3.83</v>
          </cell>
          <cell r="F87">
            <v>134.27000000000001</v>
          </cell>
          <cell r="G87">
            <v>514.25</v>
          </cell>
          <cell r="H87">
            <v>0.24</v>
          </cell>
          <cell r="I87">
            <v>166.49</v>
          </cell>
          <cell r="J87">
            <v>637.65</v>
          </cell>
        </row>
        <row r="88">
          <cell r="A88" t="str">
            <v/>
          </cell>
          <cell r="B88"/>
          <cell r="C88"/>
          <cell r="D88"/>
          <cell r="E88"/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</row>
        <row r="89">
          <cell r="A89" t="str">
            <v>18.8.2</v>
          </cell>
          <cell r="B89" t="str">
            <v>Coberturas</v>
          </cell>
          <cell r="C89"/>
          <cell r="D89"/>
          <cell r="E89"/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</row>
        <row r="90">
          <cell r="A90" t="str">
            <v>18.8.2.1</v>
          </cell>
          <cell r="B90" t="str">
            <v>Estrutura de Madeira para telha ondulada</v>
          </cell>
          <cell r="C90">
            <v>92544</v>
          </cell>
          <cell r="D90" t="str">
            <v>m²</v>
          </cell>
          <cell r="E90">
            <v>40.29</v>
          </cell>
          <cell r="F90">
            <v>12.64</v>
          </cell>
          <cell r="G90">
            <v>509.26</v>
          </cell>
          <cell r="H90">
            <v>0.24</v>
          </cell>
          <cell r="I90">
            <v>15.67</v>
          </cell>
          <cell r="J90">
            <v>631.34</v>
          </cell>
        </row>
        <row r="91">
          <cell r="A91" t="str">
            <v>18.8.2.2</v>
          </cell>
          <cell r="B91" t="str">
            <v>Cobertura em telha ondulada de fibrocimento 8mm</v>
          </cell>
          <cell r="C91">
            <v>94218</v>
          </cell>
          <cell r="D91" t="str">
            <v>m²</v>
          </cell>
          <cell r="E91">
            <v>40.29</v>
          </cell>
          <cell r="F91">
            <v>128.49</v>
          </cell>
          <cell r="G91">
            <v>5176.8599999999997</v>
          </cell>
          <cell r="H91">
            <v>0.24</v>
          </cell>
          <cell r="I91">
            <v>159.32</v>
          </cell>
          <cell r="J91">
            <v>6419</v>
          </cell>
        </row>
        <row r="92">
          <cell r="A92" t="str">
            <v>18.8.2.3</v>
          </cell>
          <cell r="B92" t="str">
            <v>Cumeeira para telha ondulada</v>
          </cell>
          <cell r="C92">
            <v>7219</v>
          </cell>
          <cell r="D92" t="str">
            <v>un</v>
          </cell>
          <cell r="E92">
            <v>6</v>
          </cell>
          <cell r="F92">
            <v>62.31</v>
          </cell>
          <cell r="G92">
            <v>373.86</v>
          </cell>
          <cell r="H92">
            <v>0.16500000000000026</v>
          </cell>
          <cell r="I92">
            <v>72.59</v>
          </cell>
          <cell r="J92">
            <v>435.54</v>
          </cell>
        </row>
        <row r="93">
          <cell r="A93" t="str">
            <v/>
          </cell>
          <cell r="B93"/>
          <cell r="C93"/>
          <cell r="D93"/>
          <cell r="E93"/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</row>
        <row r="94">
          <cell r="A94" t="str">
            <v>16.9</v>
          </cell>
          <cell r="B94" t="str">
            <v>REVESTIMENTO E TRATAMENTO DE SUPERFÍCIES</v>
          </cell>
          <cell r="C94"/>
          <cell r="D94"/>
          <cell r="E94"/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</row>
        <row r="95">
          <cell r="A95" t="str">
            <v>16.9.1</v>
          </cell>
          <cell r="B95" t="str">
            <v>Revestimento Externo</v>
          </cell>
          <cell r="C95"/>
          <cell r="D95"/>
          <cell r="E95"/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</row>
        <row r="96">
          <cell r="A96" t="str">
            <v>16.9.1.1</v>
          </cell>
          <cell r="B96" t="str">
            <v>Chapisco aplicado em alvenaria (com presença de vãos) de fachada, com colher de pedreiro, argamassa traço 1:3 com preparo em betoneira</v>
          </cell>
          <cell r="C96">
            <v>87879</v>
          </cell>
          <cell r="D96" t="str">
            <v>m²</v>
          </cell>
          <cell r="E96">
            <v>15</v>
          </cell>
          <cell r="F96">
            <v>4.29</v>
          </cell>
          <cell r="G96">
            <v>64.349999999999994</v>
          </cell>
          <cell r="H96">
            <v>0.24</v>
          </cell>
          <cell r="I96">
            <v>5.31</v>
          </cell>
          <cell r="J96">
            <v>79.650000000000006</v>
          </cell>
        </row>
        <row r="97">
          <cell r="A97" t="str">
            <v>16.9.1.2</v>
          </cell>
          <cell r="B97" t="str">
            <v>Massa única para fachadas</v>
          </cell>
          <cell r="C97">
            <v>87529</v>
          </cell>
          <cell r="D97" t="str">
            <v>m²</v>
          </cell>
          <cell r="E97">
            <v>15</v>
          </cell>
          <cell r="F97">
            <v>35.03</v>
          </cell>
          <cell r="G97">
            <v>525.45000000000005</v>
          </cell>
          <cell r="H97">
            <v>0.24</v>
          </cell>
          <cell r="I97">
            <v>43.43</v>
          </cell>
          <cell r="J97">
            <v>651.45000000000005</v>
          </cell>
        </row>
        <row r="98">
          <cell r="A98" t="str">
            <v>16.9.1.3</v>
          </cell>
          <cell r="B98" t="str">
            <v>Tinta acrílica fosca azul claro - base a - G013 (referência da cor: tintas kiling ou equivalente técnico)</v>
          </cell>
          <cell r="C98">
            <v>88489</v>
          </cell>
          <cell r="D98" t="str">
            <v>m²</v>
          </cell>
          <cell r="E98">
            <v>15</v>
          </cell>
          <cell r="F98">
            <v>12.57</v>
          </cell>
          <cell r="G98">
            <v>188.55</v>
          </cell>
          <cell r="H98">
            <v>0.24</v>
          </cell>
          <cell r="I98">
            <v>15.58</v>
          </cell>
          <cell r="J98">
            <v>233.7</v>
          </cell>
        </row>
        <row r="99">
          <cell r="A99" t="str">
            <v>16.9.1.4</v>
          </cell>
          <cell r="B99" t="str">
            <v>Tinta acrílica fosca azul escuro - base c - L013 (referência da cor: tintas kiling ou equivalente técnico)</v>
          </cell>
          <cell r="C99">
            <v>88489</v>
          </cell>
          <cell r="D99" t="str">
            <v>m²</v>
          </cell>
          <cell r="E99">
            <v>32.18</v>
          </cell>
          <cell r="F99">
            <v>12.57</v>
          </cell>
          <cell r="G99">
            <v>404.5</v>
          </cell>
          <cell r="H99">
            <v>0.24</v>
          </cell>
          <cell r="I99">
            <v>15.58</v>
          </cell>
          <cell r="J99">
            <v>501.36</v>
          </cell>
        </row>
        <row r="100">
          <cell r="A100" t="str">
            <v>16.9.1.5</v>
          </cell>
          <cell r="B100" t="str">
            <v>Aplicaçao de selador em paredes</v>
          </cell>
          <cell r="C100">
            <v>88485</v>
          </cell>
          <cell r="D100" t="str">
            <v>m²</v>
          </cell>
          <cell r="E100">
            <v>44.95</v>
          </cell>
          <cell r="F100">
            <v>3.74</v>
          </cell>
          <cell r="G100">
            <v>168.11</v>
          </cell>
          <cell r="H100">
            <v>0.24</v>
          </cell>
          <cell r="I100">
            <v>4.63</v>
          </cell>
          <cell r="J100">
            <v>208.11</v>
          </cell>
        </row>
        <row r="101">
          <cell r="A101" t="str">
            <v/>
          </cell>
          <cell r="B101"/>
          <cell r="C101"/>
          <cell r="D101"/>
          <cell r="E101"/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</row>
        <row r="102">
          <cell r="A102" t="str">
            <v>16.9.2</v>
          </cell>
          <cell r="B102" t="str">
            <v>Revestimento interno</v>
          </cell>
          <cell r="C102"/>
          <cell r="D102"/>
          <cell r="E102"/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</row>
        <row r="103">
          <cell r="A103" t="str">
            <v>16.9.2.1</v>
          </cell>
          <cell r="B103" t="str">
            <v>Chapisco aplicado em alvenarias internas, com colher de pedreiro, argamassa traço 1:3 com preparo em betoneira</v>
          </cell>
          <cell r="C103">
            <v>87879</v>
          </cell>
          <cell r="D103" t="str">
            <v>m²</v>
          </cell>
          <cell r="E103">
            <v>4.47</v>
          </cell>
          <cell r="F103">
            <v>4.29</v>
          </cell>
          <cell r="G103">
            <v>19.170000000000002</v>
          </cell>
          <cell r="H103">
            <v>0.24</v>
          </cell>
          <cell r="I103">
            <v>5.31</v>
          </cell>
          <cell r="J103">
            <v>23.73</v>
          </cell>
        </row>
        <row r="104">
          <cell r="A104" t="str">
            <v>16.9.2.2</v>
          </cell>
          <cell r="B104" t="str">
            <v>Massa única para interior</v>
          </cell>
          <cell r="C104">
            <v>87529</v>
          </cell>
          <cell r="D104" t="str">
            <v>m²</v>
          </cell>
          <cell r="E104">
            <v>4.47</v>
          </cell>
          <cell r="F104">
            <v>35.03</v>
          </cell>
          <cell r="G104">
            <v>156.58000000000001</v>
          </cell>
          <cell r="H104">
            <v>0.24</v>
          </cell>
          <cell r="I104">
            <v>43.43</v>
          </cell>
          <cell r="J104">
            <v>194.13</v>
          </cell>
        </row>
        <row r="105">
          <cell r="A105" t="str">
            <v>16.9.2.3</v>
          </cell>
          <cell r="B105" t="str">
            <v>Aplicação de pintura PVA em Parede na cor branca</v>
          </cell>
          <cell r="C105">
            <v>88489</v>
          </cell>
          <cell r="D105" t="str">
            <v>m²</v>
          </cell>
          <cell r="E105">
            <v>4.47</v>
          </cell>
          <cell r="F105">
            <v>12.57</v>
          </cell>
          <cell r="G105">
            <v>56.18</v>
          </cell>
          <cell r="H105">
            <v>0.24</v>
          </cell>
          <cell r="I105">
            <v>15.58</v>
          </cell>
          <cell r="J105">
            <v>69.64</v>
          </cell>
        </row>
        <row r="106">
          <cell r="A106" t="str">
            <v>16.9.2.4</v>
          </cell>
          <cell r="B106" t="str">
            <v>Aplicaçao de selador em paredes</v>
          </cell>
          <cell r="C106">
            <v>88485</v>
          </cell>
          <cell r="D106" t="str">
            <v>m²</v>
          </cell>
          <cell r="E106">
            <v>4.47</v>
          </cell>
          <cell r="F106">
            <v>3.74</v>
          </cell>
          <cell r="G106">
            <v>16.71</v>
          </cell>
          <cell r="H106">
            <v>0.24</v>
          </cell>
          <cell r="I106">
            <v>4.63</v>
          </cell>
          <cell r="J106">
            <v>20.69</v>
          </cell>
        </row>
        <row r="107">
          <cell r="A107" t="str">
            <v>16.9.2.5</v>
          </cell>
          <cell r="B107" t="str">
            <v>Aplicação de pintura PVA em teto na cor branca</v>
          </cell>
          <cell r="C107">
            <v>88488</v>
          </cell>
          <cell r="D107" t="str">
            <v>m²</v>
          </cell>
          <cell r="E107">
            <v>1.5</v>
          </cell>
          <cell r="F107">
            <v>14.76</v>
          </cell>
          <cell r="G107">
            <v>22.14</v>
          </cell>
          <cell r="H107">
            <v>0.24</v>
          </cell>
          <cell r="I107">
            <v>18.3</v>
          </cell>
          <cell r="J107">
            <v>27.45</v>
          </cell>
        </row>
        <row r="108">
          <cell r="A108" t="str">
            <v>16.9.2.6</v>
          </cell>
          <cell r="B108" t="str">
            <v>Aplicaçao de selador em teto</v>
          </cell>
          <cell r="C108">
            <v>88484</v>
          </cell>
          <cell r="D108" t="str">
            <v>m²</v>
          </cell>
          <cell r="E108">
            <v>1.5</v>
          </cell>
          <cell r="F108">
            <v>4.63</v>
          </cell>
          <cell r="G108">
            <v>6.94</v>
          </cell>
          <cell r="H108">
            <v>0.24</v>
          </cell>
          <cell r="I108">
            <v>5.74</v>
          </cell>
          <cell r="J108">
            <v>8.61</v>
          </cell>
        </row>
        <row r="109">
          <cell r="A109" t="str">
            <v/>
          </cell>
          <cell r="B109"/>
          <cell r="C109"/>
          <cell r="D109"/>
          <cell r="E109"/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 t="str">
            <v/>
          </cell>
        </row>
        <row r="110">
          <cell r="A110" t="str">
            <v>16.9.3</v>
          </cell>
          <cell r="B110" t="str">
            <v>Impermeabilização</v>
          </cell>
          <cell r="C110"/>
          <cell r="D110"/>
          <cell r="E110"/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</row>
        <row r="111">
          <cell r="A111" t="str">
            <v>16.9.3.1</v>
          </cell>
          <cell r="B111" t="str">
            <v>Impermeabilização sistema flexível/ poliuretano</v>
          </cell>
          <cell r="C111">
            <v>98553</v>
          </cell>
          <cell r="D111" t="str">
            <v>m²</v>
          </cell>
          <cell r="E111">
            <v>473.54</v>
          </cell>
          <cell r="F111">
            <v>139.68</v>
          </cell>
          <cell r="G111">
            <v>66144.06</v>
          </cell>
          <cell r="H111">
            <v>0.24</v>
          </cell>
          <cell r="I111">
            <v>173.2</v>
          </cell>
          <cell r="J111">
            <v>82017.119999999995</v>
          </cell>
        </row>
        <row r="112">
          <cell r="A112" t="str">
            <v>16.9.3.2</v>
          </cell>
          <cell r="B112" t="str">
            <v>Enchimento com vermiculita</v>
          </cell>
          <cell r="C112">
            <v>98563</v>
          </cell>
          <cell r="D112" t="str">
            <v>m²</v>
          </cell>
          <cell r="E112">
            <v>2.5099999999999998</v>
          </cell>
          <cell r="F112">
            <v>35.29</v>
          </cell>
          <cell r="G112">
            <v>88.57</v>
          </cell>
          <cell r="H112">
            <v>0.24</v>
          </cell>
          <cell r="I112">
            <v>43.75</v>
          </cell>
          <cell r="J112">
            <v>109.81</v>
          </cell>
        </row>
        <row r="113">
          <cell r="A113" t="str">
            <v>16.9.3.3</v>
          </cell>
          <cell r="B113" t="str">
            <v>Manta de impermeabilização</v>
          </cell>
          <cell r="C113" t="str">
            <v>Cotação</v>
          </cell>
          <cell r="D113" t="str">
            <v>m²</v>
          </cell>
          <cell r="E113">
            <v>2.37</v>
          </cell>
          <cell r="F113">
            <v>24.99</v>
          </cell>
          <cell r="G113">
            <v>59.22</v>
          </cell>
          <cell r="H113">
            <v>0.16500000000000026</v>
          </cell>
          <cell r="I113">
            <v>29.11</v>
          </cell>
          <cell r="J113">
            <v>68.989999999999995</v>
          </cell>
        </row>
        <row r="114">
          <cell r="A114" t="str">
            <v>16.9.3.4</v>
          </cell>
          <cell r="B114" t="str">
            <v>Regularização de piso com argamassa de cimento e areia, com aditivo impermeabilizante, e = 2cm</v>
          </cell>
          <cell r="C114">
            <v>98560</v>
          </cell>
          <cell r="D114" t="str">
            <v>m²</v>
          </cell>
          <cell r="E114">
            <v>2.5099999999999998</v>
          </cell>
          <cell r="F114">
            <v>48.67</v>
          </cell>
          <cell r="G114">
            <v>122.16</v>
          </cell>
          <cell r="H114">
            <v>0.24</v>
          </cell>
          <cell r="I114">
            <v>60.35</v>
          </cell>
          <cell r="J114">
            <v>151.47</v>
          </cell>
        </row>
        <row r="115">
          <cell r="A115"/>
          <cell r="B115"/>
          <cell r="C115"/>
          <cell r="D115"/>
          <cell r="E115"/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</row>
        <row r="116">
          <cell r="A116" t="str">
            <v>16.9.4</v>
          </cell>
          <cell r="B116" t="str">
            <v>Pisos</v>
          </cell>
          <cell r="C116"/>
          <cell r="D116"/>
          <cell r="E116"/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</row>
        <row r="117">
          <cell r="A117" t="str">
            <v>16.9.4.1</v>
          </cell>
          <cell r="B117" t="str">
            <v>Enchimento em concreto</v>
          </cell>
          <cell r="C117">
            <v>94963</v>
          </cell>
          <cell r="D117" t="str">
            <v>m³</v>
          </cell>
          <cell r="E117">
            <v>11.36</v>
          </cell>
          <cell r="F117">
            <v>419.22</v>
          </cell>
          <cell r="G117">
            <v>4762.33</v>
          </cell>
          <cell r="H117">
            <v>0.24</v>
          </cell>
          <cell r="I117">
            <v>519.83000000000004</v>
          </cell>
          <cell r="J117">
            <v>5905.26</v>
          </cell>
        </row>
        <row r="118">
          <cell r="A118" t="str">
            <v>16.9.4.2</v>
          </cell>
          <cell r="B118" t="str">
            <v>Impermeabilização sistema flexível/ poliuretano</v>
          </cell>
          <cell r="C118">
            <v>98553</v>
          </cell>
          <cell r="D118" t="str">
            <v>m²</v>
          </cell>
          <cell r="E118">
            <v>27.9</v>
          </cell>
          <cell r="F118">
            <v>139.68</v>
          </cell>
          <cell r="G118">
            <v>3897.07</v>
          </cell>
          <cell r="H118">
            <v>0.24</v>
          </cell>
          <cell r="I118">
            <v>173.2</v>
          </cell>
          <cell r="J118">
            <v>4832.28</v>
          </cell>
        </row>
        <row r="119">
          <cell r="A119" t="str">
            <v>16.9.4.3</v>
          </cell>
          <cell r="B119" t="str">
            <v>Fornecimento de Argila posto obra (medido compactado na obra)</v>
          </cell>
          <cell r="C119" t="str">
            <v>Cotação</v>
          </cell>
          <cell r="D119" t="str">
            <v>m³</v>
          </cell>
          <cell r="E119">
            <v>2.52</v>
          </cell>
          <cell r="F119">
            <v>51</v>
          </cell>
          <cell r="G119">
            <v>128.52000000000001</v>
          </cell>
          <cell r="H119">
            <v>0.16500000000000026</v>
          </cell>
          <cell r="I119">
            <v>59.41</v>
          </cell>
          <cell r="J119">
            <v>149.71</v>
          </cell>
        </row>
        <row r="120">
          <cell r="A120" t="str">
            <v>16.9.4.4</v>
          </cell>
          <cell r="B120" t="str">
            <v>Execução de passeio (calçada) ou piso de concreto com concreto moldado in loco, usinado, acabamento convencional, espessura 6 cm, armado</v>
          </cell>
          <cell r="C120">
            <v>94993</v>
          </cell>
          <cell r="D120" t="str">
            <v>m²</v>
          </cell>
          <cell r="E120">
            <v>4.25</v>
          </cell>
          <cell r="F120">
            <v>75.64</v>
          </cell>
          <cell r="G120">
            <v>321.47000000000003</v>
          </cell>
          <cell r="H120">
            <v>0.24</v>
          </cell>
          <cell r="I120">
            <v>93.79</v>
          </cell>
          <cell r="J120">
            <v>398.6</v>
          </cell>
        </row>
        <row r="121">
          <cell r="A121" t="str">
            <v>16.9.4.5</v>
          </cell>
          <cell r="B121" t="str">
            <v>Lastro de Brita</v>
          </cell>
          <cell r="C121">
            <v>100322</v>
          </cell>
          <cell r="D121" t="str">
            <v>m³</v>
          </cell>
          <cell r="E121">
            <v>0.27</v>
          </cell>
          <cell r="F121">
            <v>111.17</v>
          </cell>
          <cell r="G121">
            <v>30.01</v>
          </cell>
          <cell r="H121">
            <v>0.24</v>
          </cell>
          <cell r="I121">
            <v>137.85</v>
          </cell>
          <cell r="J121">
            <v>37.21</v>
          </cell>
        </row>
        <row r="122">
          <cell r="A122"/>
          <cell r="B122"/>
          <cell r="C122"/>
          <cell r="D122"/>
          <cell r="E122"/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</row>
        <row r="123">
          <cell r="A123" t="str">
            <v>16.10</v>
          </cell>
          <cell r="B123" t="str">
            <v>GUARDA CORPO</v>
          </cell>
          <cell r="C123"/>
          <cell r="D123"/>
          <cell r="E123"/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</row>
        <row r="124">
          <cell r="A124" t="str">
            <v>16.10.1</v>
          </cell>
          <cell r="B124" t="str">
            <v>Guarda-corpo fixação lateral h=1.30m em pultrudado - ADL</v>
          </cell>
          <cell r="C124" t="str">
            <v>Cotação</v>
          </cell>
          <cell r="D124" t="str">
            <v>un</v>
          </cell>
          <cell r="E124">
            <v>1</v>
          </cell>
          <cell r="F124">
            <v>23111.86</v>
          </cell>
          <cell r="G124">
            <v>23111.86</v>
          </cell>
          <cell r="H124">
            <v>0.16500000000000026</v>
          </cell>
          <cell r="I124">
            <v>26925.31</v>
          </cell>
          <cell r="J124">
            <v>26925.31</v>
          </cell>
        </row>
        <row r="125">
          <cell r="A125" t="str">
            <v/>
          </cell>
          <cell r="B125"/>
          <cell r="C125"/>
          <cell r="D125"/>
          <cell r="E125"/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</row>
        <row r="126">
          <cell r="A126" t="str">
            <v>16.11</v>
          </cell>
          <cell r="B126" t="str">
            <v>ESQUADRIAS</v>
          </cell>
          <cell r="C126"/>
          <cell r="D126"/>
          <cell r="E126"/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</row>
        <row r="127">
          <cell r="A127" t="str">
            <v>16.11.1</v>
          </cell>
          <cell r="B127" t="str">
            <v>Porta alumínio de abrir 02 folhas venezianada 2.30x1.40m (LxA) (3.22m²/ esquadria)</v>
          </cell>
          <cell r="C127">
            <v>91341</v>
          </cell>
          <cell r="D127" t="str">
            <v>m²</v>
          </cell>
          <cell r="E127">
            <v>3.22</v>
          </cell>
          <cell r="F127">
            <v>928.29</v>
          </cell>
          <cell r="G127">
            <v>2989.09</v>
          </cell>
          <cell r="H127">
            <v>0.24</v>
          </cell>
          <cell r="I127">
            <v>1151.07</v>
          </cell>
          <cell r="J127">
            <v>3706.44</v>
          </cell>
        </row>
        <row r="128">
          <cell r="A128" t="str">
            <v>16.11.2</v>
          </cell>
          <cell r="B128" t="str">
            <v>Soleira de basalto 2.30x0.25m</v>
          </cell>
          <cell r="C128">
            <v>98689</v>
          </cell>
          <cell r="D128" t="str">
            <v>m</v>
          </cell>
          <cell r="E128">
            <v>2.2999999999999998</v>
          </cell>
          <cell r="F128">
            <v>98.51</v>
          </cell>
          <cell r="G128">
            <v>226.57</v>
          </cell>
          <cell r="H128">
            <v>0.24</v>
          </cell>
          <cell r="I128">
            <v>122.15</v>
          </cell>
          <cell r="J128">
            <v>280.94</v>
          </cell>
        </row>
        <row r="129">
          <cell r="A129" t="str">
            <v/>
          </cell>
          <cell r="B129"/>
          <cell r="C129"/>
          <cell r="D129"/>
          <cell r="E129"/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 t="str">
            <v/>
          </cell>
        </row>
        <row r="130">
          <cell r="A130" t="str">
            <v>16.12</v>
          </cell>
          <cell r="B130" t="str">
            <v>MONTAGEM ELETROMECÂNICAS DOS MATERIAIS</v>
          </cell>
          <cell r="C130"/>
          <cell r="D130"/>
          <cell r="E130"/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</row>
        <row r="131">
          <cell r="A131" t="str">
            <v>16.12.1</v>
          </cell>
          <cell r="B131" t="str">
            <v>Instalação e montagem de equipamentos</v>
          </cell>
          <cell r="C131" t="str">
            <v>Composição</v>
          </cell>
          <cell r="D131" t="str">
            <v>cj</v>
          </cell>
          <cell r="E131">
            <v>1</v>
          </cell>
          <cell r="F131">
            <v>6640.92</v>
          </cell>
          <cell r="G131">
            <v>6640.92</v>
          </cell>
          <cell r="H131">
            <v>0.24</v>
          </cell>
          <cell r="I131">
            <v>8234.74</v>
          </cell>
          <cell r="J131">
            <v>8234.74</v>
          </cell>
        </row>
        <row r="132">
          <cell r="A132" t="str">
            <v>16.12.2</v>
          </cell>
          <cell r="B132" t="str">
            <v>Instalação e montagem de grupo motor bomba</v>
          </cell>
          <cell r="C132" t="str">
            <v>Composição</v>
          </cell>
          <cell r="D132" t="str">
            <v>cj</v>
          </cell>
          <cell r="E132">
            <v>1</v>
          </cell>
          <cell r="F132">
            <v>1408.68</v>
          </cell>
          <cell r="G132">
            <v>1408.68</v>
          </cell>
          <cell r="H132">
            <v>0.24</v>
          </cell>
          <cell r="I132">
            <v>1746.76</v>
          </cell>
          <cell r="J132">
            <v>1746.76</v>
          </cell>
        </row>
        <row r="133">
          <cell r="A133" t="str">
            <v>16.12.3</v>
          </cell>
          <cell r="B133" t="str">
            <v>Instalação e montagem de válvulas</v>
          </cell>
          <cell r="C133" t="str">
            <v>Composição</v>
          </cell>
          <cell r="D133" t="str">
            <v>cj</v>
          </cell>
          <cell r="E133">
            <v>1</v>
          </cell>
          <cell r="F133">
            <v>1848.24</v>
          </cell>
          <cell r="G133">
            <v>1848.24</v>
          </cell>
          <cell r="H133">
            <v>0.24</v>
          </cell>
          <cell r="I133">
            <v>2291.81</v>
          </cell>
          <cell r="J133">
            <v>2291.81</v>
          </cell>
        </row>
        <row r="134">
          <cell r="A134" t="str">
            <v>16.12.2</v>
          </cell>
          <cell r="B134" t="str">
            <v>Instalação e montagem de materiais de ferro fundido</v>
          </cell>
          <cell r="C134" t="str">
            <v>Composição</v>
          </cell>
          <cell r="D134" t="str">
            <v>cj</v>
          </cell>
          <cell r="E134">
            <v>1</v>
          </cell>
          <cell r="F134">
            <v>6571.52</v>
          </cell>
          <cell r="G134">
            <v>6571.52</v>
          </cell>
          <cell r="H134">
            <v>0.24</v>
          </cell>
          <cell r="I134">
            <v>8148.68</v>
          </cell>
          <cell r="J134">
            <v>8148.68</v>
          </cell>
        </row>
        <row r="135">
          <cell r="A135" t="str">
            <v>16.12.3</v>
          </cell>
          <cell r="B135" t="str">
            <v>Instalação e montagem de materiais de PRFV</v>
          </cell>
          <cell r="C135" t="str">
            <v>Composição</v>
          </cell>
          <cell r="D135" t="str">
            <v>cj</v>
          </cell>
          <cell r="E135">
            <v>1</v>
          </cell>
          <cell r="F135">
            <v>1207.44</v>
          </cell>
          <cell r="G135">
            <v>1207.44</v>
          </cell>
          <cell r="H135">
            <v>0.24</v>
          </cell>
          <cell r="I135">
            <v>1497.22</v>
          </cell>
          <cell r="J135">
            <v>1497.22</v>
          </cell>
        </row>
        <row r="136">
          <cell r="A136" t="str">
            <v>16.12.3</v>
          </cell>
          <cell r="B136" t="str">
            <v>Montagem Elétrica</v>
          </cell>
          <cell r="C136" t="str">
            <v>Composição</v>
          </cell>
          <cell r="D136" t="str">
            <v>cj</v>
          </cell>
          <cell r="E136">
            <v>1</v>
          </cell>
          <cell r="F136">
            <v>7124.34</v>
          </cell>
          <cell r="G136">
            <v>7124.34</v>
          </cell>
          <cell r="H136">
            <v>0.24</v>
          </cell>
          <cell r="I136">
            <v>8834.18</v>
          </cell>
          <cell r="J136">
            <v>8834.18</v>
          </cell>
        </row>
        <row r="137">
          <cell r="A137" t="str">
            <v/>
          </cell>
          <cell r="B137"/>
          <cell r="C137"/>
          <cell r="D137"/>
          <cell r="E137"/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</row>
        <row r="138">
          <cell r="A138" t="str">
            <v>16.13</v>
          </cell>
          <cell r="B138" t="str">
            <v>FORNECIMENTO DE EQUIPAMENTOS</v>
          </cell>
          <cell r="C138"/>
          <cell r="D138"/>
          <cell r="E138"/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</row>
        <row r="139">
          <cell r="A139" t="str">
            <v>16.13.1</v>
          </cell>
          <cell r="B139" t="str">
            <v>Adensador mecânico de lodo com acionamento central. Ponte fixa diametral. Executado em aço carbono com bafle central e vertedoures em fibra de vidro. Painel de comando incluso.</v>
          </cell>
          <cell r="C139" t="str">
            <v>Cotação</v>
          </cell>
          <cell r="D139" t="str">
            <v>un</v>
          </cell>
          <cell r="E139">
            <v>1</v>
          </cell>
          <cell r="F139">
            <v>564675.64</v>
          </cell>
          <cell r="G139">
            <v>564675.64</v>
          </cell>
          <cell r="H139">
            <v>0.16500000000000026</v>
          </cell>
          <cell r="I139">
            <v>657847.12</v>
          </cell>
          <cell r="J139">
            <v>657847.12</v>
          </cell>
        </row>
        <row r="140">
          <cell r="A140" t="str">
            <v>16.13.2</v>
          </cell>
          <cell r="B140" t="str">
            <v>Bomba descarte de lodo do adensador - EBL 2 18m³/h x 2.0 bar</v>
          </cell>
          <cell r="C140" t="str">
            <v>Cotação</v>
          </cell>
          <cell r="D140" t="str">
            <v>un</v>
          </cell>
          <cell r="E140">
            <v>2</v>
          </cell>
          <cell r="F140">
            <v>14089.12</v>
          </cell>
          <cell r="G140">
            <v>28178.240000000002</v>
          </cell>
          <cell r="H140">
            <v>0.16500000000000026</v>
          </cell>
          <cell r="I140">
            <v>16413.82</v>
          </cell>
          <cell r="J140">
            <v>32827.64</v>
          </cell>
        </row>
        <row r="141">
          <cell r="A141" t="str">
            <v>16.13.3</v>
          </cell>
          <cell r="B141" t="str">
            <v>Escada marinheiro em pultrudado h=1.10m</v>
          </cell>
          <cell r="C141" t="str">
            <v>Cotação</v>
          </cell>
          <cell r="D141" t="str">
            <v>un</v>
          </cell>
          <cell r="E141">
            <v>1</v>
          </cell>
          <cell r="F141">
            <v>2402.58</v>
          </cell>
          <cell r="G141">
            <v>2402.58</v>
          </cell>
          <cell r="H141">
            <v>0.16500000000000026</v>
          </cell>
          <cell r="I141">
            <v>2799</v>
          </cell>
          <cell r="J141">
            <v>2799</v>
          </cell>
        </row>
        <row r="142">
          <cell r="A142" t="str">
            <v>16.13.4</v>
          </cell>
          <cell r="B142" t="str">
            <v>Caixa de manobra em bloco de concreto 2.30x2.30m para registro sem tampa Profundidade 1.20mm</v>
          </cell>
          <cell r="C142" t="str">
            <v>Composição</v>
          </cell>
          <cell r="D142" t="str">
            <v>un</v>
          </cell>
          <cell r="E142">
            <v>1</v>
          </cell>
          <cell r="F142">
            <v>11183.78</v>
          </cell>
          <cell r="G142">
            <v>11183.78</v>
          </cell>
          <cell r="H142">
            <v>0.24</v>
          </cell>
          <cell r="I142">
            <v>13867.88</v>
          </cell>
          <cell r="J142">
            <v>13867.88</v>
          </cell>
        </row>
        <row r="143">
          <cell r="A143" t="str">
            <v>16.13.5</v>
          </cell>
          <cell r="B143" t="str">
            <v>Caixa enterrada em alvenaria de 60x60cm para rede de drenagem sem tampa Profundidade 0.60mm</v>
          </cell>
          <cell r="C143" t="str">
            <v>Composição</v>
          </cell>
          <cell r="D143" t="str">
            <v>un</v>
          </cell>
          <cell r="E143">
            <v>1</v>
          </cell>
          <cell r="F143">
            <v>481.72</v>
          </cell>
          <cell r="G143">
            <v>481.72</v>
          </cell>
          <cell r="H143">
            <v>0.24</v>
          </cell>
          <cell r="I143">
            <v>597.33000000000004</v>
          </cell>
          <cell r="J143">
            <v>597.33000000000004</v>
          </cell>
        </row>
        <row r="144">
          <cell r="A144" t="str">
            <v/>
          </cell>
          <cell r="B144"/>
          <cell r="C144"/>
          <cell r="D144"/>
          <cell r="E144"/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</row>
        <row r="145">
          <cell r="A145" t="str">
            <v>16.14</v>
          </cell>
          <cell r="B145" t="str">
            <v>FORNECIMENTO DE TUBULAÇÕES E CONEXÕES</v>
          </cell>
          <cell r="C145"/>
          <cell r="D145"/>
          <cell r="E145"/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</row>
        <row r="146">
          <cell r="A146" t="str">
            <v>16.14.1</v>
          </cell>
          <cell r="B146" t="str">
            <v>Válvula borboleta com mecanismo de redução tipo K PN16 Manual DN 150mm</v>
          </cell>
          <cell r="C146" t="str">
            <v>Cotação</v>
          </cell>
          <cell r="D146" t="str">
            <v>un</v>
          </cell>
          <cell r="E146">
            <v>7</v>
          </cell>
          <cell r="F146">
            <v>6804.5</v>
          </cell>
          <cell r="G146">
            <v>47631.5</v>
          </cell>
          <cell r="H146">
            <v>0.16500000000000026</v>
          </cell>
          <cell r="I146">
            <v>7927.24</v>
          </cell>
          <cell r="J146">
            <v>55490.68</v>
          </cell>
        </row>
        <row r="147">
          <cell r="A147" t="str">
            <v>16.14.2</v>
          </cell>
          <cell r="B147" t="str">
            <v>Conj. Parafuso e Porca M20 x 90mm em aço galvanizado a fogo, conf. NBR 7675</v>
          </cell>
          <cell r="C147" t="str">
            <v>Cotação</v>
          </cell>
          <cell r="D147" t="str">
            <v>un</v>
          </cell>
          <cell r="E147">
            <v>560</v>
          </cell>
          <cell r="F147">
            <v>35.43</v>
          </cell>
          <cell r="G147">
            <v>19840.8</v>
          </cell>
          <cell r="H147">
            <v>0.16500000000000026</v>
          </cell>
          <cell r="I147">
            <v>41.27</v>
          </cell>
          <cell r="J147">
            <v>23111.200000000001</v>
          </cell>
        </row>
        <row r="148">
          <cell r="A148" t="str">
            <v>16.14.3</v>
          </cell>
          <cell r="B148" t="str">
            <v>Junta de vedação (arruela lisa) SBR esp 3,0mm para flange DN 150</v>
          </cell>
          <cell r="C148" t="str">
            <v>Cotação</v>
          </cell>
          <cell r="D148" t="str">
            <v>un</v>
          </cell>
          <cell r="E148">
            <v>70</v>
          </cell>
          <cell r="F148">
            <v>170.17</v>
          </cell>
          <cell r="G148">
            <v>11911.9</v>
          </cell>
          <cell r="H148">
            <v>0.16500000000000026</v>
          </cell>
          <cell r="I148">
            <v>198.24</v>
          </cell>
          <cell r="J148">
            <v>13876.8</v>
          </cell>
        </row>
        <row r="149">
          <cell r="A149" t="str">
            <v>16.14.4</v>
          </cell>
          <cell r="B149" t="str">
            <v xml:space="preserve">Curva 45º Ferro Fundido Bolsa JGS DN 150mm </v>
          </cell>
          <cell r="C149" t="str">
            <v>Cotação</v>
          </cell>
          <cell r="D149" t="str">
            <v>un</v>
          </cell>
          <cell r="E149">
            <v>3</v>
          </cell>
          <cell r="F149">
            <v>497.98</v>
          </cell>
          <cell r="G149">
            <v>1493.94</v>
          </cell>
          <cell r="H149">
            <v>0.16500000000000026</v>
          </cell>
          <cell r="I149">
            <v>580.14</v>
          </cell>
          <cell r="J149">
            <v>1740.42</v>
          </cell>
        </row>
        <row r="150">
          <cell r="A150" t="str">
            <v>16.14.5</v>
          </cell>
          <cell r="B150" t="str">
            <v xml:space="preserve">Curva 90º Ferro Fundido Bolsa JGS DN 150mm </v>
          </cell>
          <cell r="C150" t="str">
            <v>Cotação</v>
          </cell>
          <cell r="D150" t="str">
            <v>un</v>
          </cell>
          <cell r="E150">
            <v>6</v>
          </cell>
          <cell r="F150">
            <v>632.65</v>
          </cell>
          <cell r="G150">
            <v>3795.9</v>
          </cell>
          <cell r="H150">
            <v>0.16500000000000026</v>
          </cell>
          <cell r="I150">
            <v>737.03</v>
          </cell>
          <cell r="J150">
            <v>4422.18</v>
          </cell>
        </row>
        <row r="151">
          <cell r="A151" t="str">
            <v>16.14.6</v>
          </cell>
          <cell r="B151" t="str">
            <v xml:space="preserve">Curva 90º Ferro Fundido flange PN10 DN 150mm </v>
          </cell>
          <cell r="C151" t="str">
            <v>Cotação</v>
          </cell>
          <cell r="D151" t="str">
            <v>un</v>
          </cell>
          <cell r="E151">
            <v>17</v>
          </cell>
          <cell r="F151">
            <v>684.49</v>
          </cell>
          <cell r="G151">
            <v>11636.33</v>
          </cell>
          <cell r="H151">
            <v>0.16500000000000026</v>
          </cell>
          <cell r="I151">
            <v>797.43</v>
          </cell>
          <cell r="J151">
            <v>13556.31</v>
          </cell>
        </row>
        <row r="152">
          <cell r="A152" t="str">
            <v>16.14.7</v>
          </cell>
          <cell r="B152" t="str">
            <v xml:space="preserve">Extremidade em aço com aba de vedação com ponta e ponta L=600mm DN 150mm </v>
          </cell>
          <cell r="C152" t="str">
            <v>Cotação</v>
          </cell>
          <cell r="D152" t="str">
            <v>un</v>
          </cell>
          <cell r="E152">
            <v>1</v>
          </cell>
          <cell r="F152">
            <v>1212.1199999999999</v>
          </cell>
          <cell r="G152">
            <v>1212.1199999999999</v>
          </cell>
          <cell r="H152">
            <v>0.16500000000000026</v>
          </cell>
          <cell r="I152">
            <v>1412.11</v>
          </cell>
          <cell r="J152">
            <v>1412.11</v>
          </cell>
        </row>
        <row r="153">
          <cell r="A153" t="str">
            <v>16.14.8</v>
          </cell>
          <cell r="B153" t="str">
            <v>Extremidade Ferro Fundido com aba de vedação flange e flange PN10 L=700mm DN 150mm</v>
          </cell>
          <cell r="C153" t="str">
            <v>Cotação</v>
          </cell>
          <cell r="D153" t="str">
            <v>un</v>
          </cell>
          <cell r="E153">
            <v>1</v>
          </cell>
          <cell r="F153">
            <v>1213.81</v>
          </cell>
          <cell r="G153">
            <v>1213.81</v>
          </cell>
          <cell r="H153">
            <v>0.16500000000000026</v>
          </cell>
          <cell r="I153">
            <v>1414.08</v>
          </cell>
          <cell r="J153">
            <v>1414.08</v>
          </cell>
        </row>
        <row r="154">
          <cell r="A154" t="str">
            <v>16.14.9</v>
          </cell>
          <cell r="B154" t="str">
            <v>Extremidade Ferro Fundido com aba de vedação ponta e flange PN10 L=700mm DN 150mm</v>
          </cell>
          <cell r="C154" t="str">
            <v>Cotação</v>
          </cell>
          <cell r="D154" t="str">
            <v>un</v>
          </cell>
          <cell r="E154">
            <v>1</v>
          </cell>
          <cell r="F154">
            <v>1239.1600000000001</v>
          </cell>
          <cell r="G154">
            <v>1239.1600000000001</v>
          </cell>
          <cell r="H154">
            <v>0.16500000000000026</v>
          </cell>
          <cell r="I154">
            <v>1443.62</v>
          </cell>
          <cell r="J154">
            <v>1443.62</v>
          </cell>
        </row>
        <row r="155">
          <cell r="A155" t="str">
            <v>16.14.10</v>
          </cell>
          <cell r="B155" t="str">
            <v>Flange Cego Ferro Fundido PN10 DN 150mm</v>
          </cell>
          <cell r="C155" t="str">
            <v>Cotação</v>
          </cell>
          <cell r="D155" t="str">
            <v>un</v>
          </cell>
          <cell r="E155">
            <v>3</v>
          </cell>
          <cell r="F155">
            <v>375.01</v>
          </cell>
          <cell r="G155">
            <v>1125.03</v>
          </cell>
          <cell r="H155">
            <v>0.16500000000000026</v>
          </cell>
          <cell r="I155">
            <v>436.88</v>
          </cell>
          <cell r="J155">
            <v>1310.6400000000001</v>
          </cell>
        </row>
        <row r="156">
          <cell r="A156" t="str">
            <v>16.14.11</v>
          </cell>
          <cell r="B156" t="str">
            <v xml:space="preserve">Toco Ferro Fundido sem aba de vedação Flange PN10 L=250mm DN 150mm </v>
          </cell>
          <cell r="C156" t="str">
            <v>Cotação</v>
          </cell>
          <cell r="D156" t="str">
            <v>un</v>
          </cell>
          <cell r="E156">
            <v>6</v>
          </cell>
          <cell r="F156">
            <v>708.87</v>
          </cell>
          <cell r="G156">
            <v>4253.22</v>
          </cell>
          <cell r="H156">
            <v>0.16500000000000026</v>
          </cell>
          <cell r="I156">
            <v>825.83</v>
          </cell>
          <cell r="J156">
            <v>4954.9799999999996</v>
          </cell>
        </row>
        <row r="157">
          <cell r="A157" t="str">
            <v>16.14.12</v>
          </cell>
          <cell r="B157" t="str">
            <v xml:space="preserve">Tê 90º Ferro Fundido flange PN10 DN 150mm </v>
          </cell>
          <cell r="C157" t="str">
            <v>Cotação</v>
          </cell>
          <cell r="D157" t="str">
            <v>un</v>
          </cell>
          <cell r="E157">
            <v>8</v>
          </cell>
          <cell r="F157">
            <v>924.35</v>
          </cell>
          <cell r="G157">
            <v>7394.8</v>
          </cell>
          <cell r="H157">
            <v>0.16500000000000026</v>
          </cell>
          <cell r="I157">
            <v>1076.8599999999999</v>
          </cell>
          <cell r="J157">
            <v>8614.8799999999992</v>
          </cell>
        </row>
        <row r="158">
          <cell r="A158" t="str">
            <v>16.14.13</v>
          </cell>
          <cell r="B158" t="str">
            <v>Tubo Ferro Fundido Bolsa JGS L=4900mm DN 150mm</v>
          </cell>
          <cell r="C158" t="str">
            <v>Cotação</v>
          </cell>
          <cell r="D158" t="str">
            <v>un</v>
          </cell>
          <cell r="E158">
            <v>1</v>
          </cell>
          <cell r="F158">
            <v>2904.04</v>
          </cell>
          <cell r="G158">
            <v>2904.04</v>
          </cell>
          <cell r="H158">
            <v>0.16500000000000026</v>
          </cell>
          <cell r="I158">
            <v>3383.2</v>
          </cell>
          <cell r="J158">
            <v>3383.2</v>
          </cell>
        </row>
        <row r="159">
          <cell r="A159" t="str">
            <v>16.14.14</v>
          </cell>
          <cell r="B159" t="str">
            <v>Tubo Ferro Fundido Bolsa JGS L= 6000 mm DN 150mm</v>
          </cell>
          <cell r="C159" t="str">
            <v>Cotação</v>
          </cell>
          <cell r="D159" t="str">
            <v>un</v>
          </cell>
          <cell r="E159">
            <v>1</v>
          </cell>
          <cell r="F159">
            <v>3555.96</v>
          </cell>
          <cell r="G159">
            <v>3555.96</v>
          </cell>
          <cell r="H159">
            <v>0.16500000000000026</v>
          </cell>
          <cell r="I159">
            <v>4142.6899999999996</v>
          </cell>
          <cell r="J159">
            <v>4142.6899999999996</v>
          </cell>
        </row>
        <row r="160">
          <cell r="A160" t="str">
            <v>16.14.15</v>
          </cell>
          <cell r="B160" t="str">
            <v>Tubo Ferro Fundido Flange PN10 e Bolsa JGS L=1513mm DN 150mm</v>
          </cell>
          <cell r="C160" t="str">
            <v>Cotação</v>
          </cell>
          <cell r="D160" t="str">
            <v>un</v>
          </cell>
          <cell r="E160">
            <v>1</v>
          </cell>
          <cell r="F160">
            <v>2753.27</v>
          </cell>
          <cell r="G160">
            <v>2753.27</v>
          </cell>
          <cell r="H160">
            <v>0.16500000000000026</v>
          </cell>
          <cell r="I160">
            <v>3207.55</v>
          </cell>
          <cell r="J160">
            <v>3207.55</v>
          </cell>
        </row>
        <row r="161">
          <cell r="A161" t="str">
            <v>16.14.16</v>
          </cell>
          <cell r="B161" t="str">
            <v>Tubo Ferro Fundido Flange PN10 e Bolsa JGS L=1602mm DN 150mm</v>
          </cell>
          <cell r="C161" t="str">
            <v>Cotação</v>
          </cell>
          <cell r="D161" t="str">
            <v>un</v>
          </cell>
          <cell r="E161">
            <v>1</v>
          </cell>
          <cell r="F161">
            <v>2753.27</v>
          </cell>
          <cell r="G161">
            <v>2753.27</v>
          </cell>
          <cell r="H161">
            <v>0.16500000000000026</v>
          </cell>
          <cell r="I161">
            <v>3207.55</v>
          </cell>
          <cell r="J161">
            <v>3207.55</v>
          </cell>
        </row>
        <row r="162">
          <cell r="A162" t="str">
            <v>16.14.17</v>
          </cell>
          <cell r="B162" t="str">
            <v>Tubo Ferro Fundido Flange PN10 e Ponta L=200mm DN 150mm</v>
          </cell>
          <cell r="C162" t="str">
            <v>Cotação</v>
          </cell>
          <cell r="D162" t="str">
            <v>un</v>
          </cell>
          <cell r="E162">
            <v>2</v>
          </cell>
          <cell r="F162">
            <v>1922.27</v>
          </cell>
          <cell r="G162">
            <v>3844.54</v>
          </cell>
          <cell r="H162">
            <v>0.16500000000000026</v>
          </cell>
          <cell r="I162">
            <v>2239.44</v>
          </cell>
          <cell r="J162">
            <v>4478.88</v>
          </cell>
        </row>
        <row r="163">
          <cell r="A163" t="str">
            <v>16.14.18</v>
          </cell>
          <cell r="B163" t="str">
            <v>Tubo Ferro Fundido Flange PN10 e Ponta L=319mm DN 150mm</v>
          </cell>
          <cell r="C163" t="str">
            <v>Cotação</v>
          </cell>
          <cell r="D163" t="str">
            <v>un</v>
          </cell>
          <cell r="E163">
            <v>2</v>
          </cell>
          <cell r="F163">
            <v>2588.8000000000002</v>
          </cell>
          <cell r="G163">
            <v>5177.6000000000004</v>
          </cell>
          <cell r="H163">
            <v>0.16500000000000026</v>
          </cell>
          <cell r="I163">
            <v>3015.95</v>
          </cell>
          <cell r="J163">
            <v>6031.9</v>
          </cell>
        </row>
        <row r="164">
          <cell r="A164" t="str">
            <v>16.14.19</v>
          </cell>
          <cell r="B164" t="str">
            <v>Tubo Ferro Fundido Flange PN10 e Ponta L=1119mm DN 150mm</v>
          </cell>
          <cell r="C164" t="str">
            <v>Cotação</v>
          </cell>
          <cell r="D164" t="str">
            <v>un</v>
          </cell>
          <cell r="E164">
            <v>2</v>
          </cell>
          <cell r="F164">
            <v>2285.4499999999998</v>
          </cell>
          <cell r="G164">
            <v>4570.8999999999996</v>
          </cell>
          <cell r="H164">
            <v>0.16500000000000026</v>
          </cell>
          <cell r="I164">
            <v>2662.54</v>
          </cell>
          <cell r="J164">
            <v>5325.08</v>
          </cell>
        </row>
        <row r="165">
          <cell r="A165" t="str">
            <v>16.14.20</v>
          </cell>
          <cell r="B165" t="str">
            <v>Tubo Ferro Fundido Flange PN10 e Ponta L=1500mm DN 150mm</v>
          </cell>
          <cell r="C165" t="str">
            <v>Cotação</v>
          </cell>
          <cell r="D165" t="str">
            <v>un</v>
          </cell>
          <cell r="E165">
            <v>1</v>
          </cell>
          <cell r="F165">
            <v>2285.4499999999998</v>
          </cell>
          <cell r="G165">
            <v>2285.4499999999998</v>
          </cell>
          <cell r="H165">
            <v>0.16500000000000026</v>
          </cell>
          <cell r="I165">
            <v>2662.54</v>
          </cell>
          <cell r="J165">
            <v>2662.54</v>
          </cell>
        </row>
        <row r="166">
          <cell r="A166" t="str">
            <v>16.14.21</v>
          </cell>
          <cell r="B166" t="str">
            <v>Tubo Ferro Fundido Flange PN10 e Ponta L=2239mm DN 150mm</v>
          </cell>
          <cell r="C166" t="str">
            <v>Cotação</v>
          </cell>
          <cell r="D166" t="str">
            <v>un</v>
          </cell>
          <cell r="E166">
            <v>1</v>
          </cell>
          <cell r="F166">
            <v>3046.76</v>
          </cell>
          <cell r="G166">
            <v>3046.76</v>
          </cell>
          <cell r="H166">
            <v>0.16500000000000026</v>
          </cell>
          <cell r="I166">
            <v>3549.47</v>
          </cell>
          <cell r="J166">
            <v>3549.47</v>
          </cell>
        </row>
        <row r="167">
          <cell r="A167" t="str">
            <v>16.14.22</v>
          </cell>
          <cell r="B167" t="str">
            <v>Tubo Ferro Fundido Flange PN10 e Ponta L=2240mm DN 150mm</v>
          </cell>
          <cell r="C167" t="str">
            <v>Cotação</v>
          </cell>
          <cell r="D167" t="str">
            <v>un</v>
          </cell>
          <cell r="E167">
            <v>1</v>
          </cell>
          <cell r="F167">
            <v>3046.76</v>
          </cell>
          <cell r="G167">
            <v>3046.76</v>
          </cell>
          <cell r="H167">
            <v>0.16500000000000026</v>
          </cell>
          <cell r="I167">
            <v>3549.47</v>
          </cell>
          <cell r="J167">
            <v>3549.47</v>
          </cell>
        </row>
        <row r="168">
          <cell r="A168" t="str">
            <v>16.14.23</v>
          </cell>
          <cell r="B168" t="str">
            <v>Tubo Ferro Fundido Flange PN10 e Ponta L=2979mm DN 150mm</v>
          </cell>
          <cell r="C168" t="str">
            <v>Cotação</v>
          </cell>
          <cell r="D168" t="str">
            <v>un</v>
          </cell>
          <cell r="E168">
            <v>1</v>
          </cell>
          <cell r="F168">
            <v>3519.25</v>
          </cell>
          <cell r="G168">
            <v>3519.25</v>
          </cell>
          <cell r="H168">
            <v>0.16500000000000026</v>
          </cell>
          <cell r="I168">
            <v>4099.92</v>
          </cell>
          <cell r="J168">
            <v>4099.92</v>
          </cell>
        </row>
        <row r="169">
          <cell r="A169" t="str">
            <v>16.14.24</v>
          </cell>
          <cell r="B169" t="str">
            <v>Tubo Ferro Fundido Flange PN10 e Ponta L=3114mm DN 150mm</v>
          </cell>
          <cell r="C169" t="str">
            <v>Cotação</v>
          </cell>
          <cell r="D169" t="str">
            <v>un</v>
          </cell>
          <cell r="E169">
            <v>1</v>
          </cell>
          <cell r="F169">
            <v>4014.91</v>
          </cell>
          <cell r="G169">
            <v>4014.91</v>
          </cell>
          <cell r="H169">
            <v>0.16500000000000026</v>
          </cell>
          <cell r="I169">
            <v>4677.37</v>
          </cell>
          <cell r="J169">
            <v>4677.37</v>
          </cell>
        </row>
        <row r="170">
          <cell r="A170" t="str">
            <v>16.14.25</v>
          </cell>
          <cell r="B170" t="str">
            <v>Tubo Ferro Fundido Flange PN10 e Ponta L=4393mm DN 150mm</v>
          </cell>
          <cell r="C170" t="str">
            <v>Cotação</v>
          </cell>
          <cell r="D170" t="str">
            <v>un</v>
          </cell>
          <cell r="E170">
            <v>2</v>
          </cell>
          <cell r="F170">
            <v>4577.8999999999996</v>
          </cell>
          <cell r="G170">
            <v>9155.7999999999993</v>
          </cell>
          <cell r="H170">
            <v>0.16500000000000026</v>
          </cell>
          <cell r="I170">
            <v>5333.25</v>
          </cell>
          <cell r="J170">
            <v>10666.5</v>
          </cell>
        </row>
        <row r="171">
          <cell r="A171" t="str">
            <v>16.14.26</v>
          </cell>
          <cell r="B171" t="str">
            <v>Tubo Ferro Fundido Flange PN10 L=294mm DN 150mm</v>
          </cell>
          <cell r="C171" t="str">
            <v>Cotação</v>
          </cell>
          <cell r="D171" t="str">
            <v>un</v>
          </cell>
          <cell r="E171">
            <v>2</v>
          </cell>
          <cell r="F171">
            <v>2760.69</v>
          </cell>
          <cell r="G171">
            <v>5521.38</v>
          </cell>
          <cell r="H171">
            <v>0.16500000000000026</v>
          </cell>
          <cell r="I171">
            <v>3216.2</v>
          </cell>
          <cell r="J171">
            <v>6432.4</v>
          </cell>
        </row>
        <row r="172">
          <cell r="A172" t="str">
            <v>16.14.27</v>
          </cell>
          <cell r="B172" t="str">
            <v>Tubo Ferro Fundido Flange PN10 L=339mm DN 150mm</v>
          </cell>
          <cell r="C172" t="str">
            <v>Cotação</v>
          </cell>
          <cell r="D172" t="str">
            <v>un</v>
          </cell>
          <cell r="E172">
            <v>1</v>
          </cell>
          <cell r="F172">
            <v>2760.69</v>
          </cell>
          <cell r="G172">
            <v>2760.69</v>
          </cell>
          <cell r="H172">
            <v>0.16500000000000026</v>
          </cell>
          <cell r="I172">
            <v>3216.2</v>
          </cell>
          <cell r="J172">
            <v>3216.2</v>
          </cell>
        </row>
        <row r="173">
          <cell r="A173" t="str">
            <v>16.14.28</v>
          </cell>
          <cell r="B173" t="str">
            <v>Tubo Ferro Fundido Flange PN10 L=416mm DN 150mm</v>
          </cell>
          <cell r="C173" t="str">
            <v>Cotação</v>
          </cell>
          <cell r="D173" t="str">
            <v>un</v>
          </cell>
          <cell r="E173">
            <v>1</v>
          </cell>
          <cell r="F173">
            <v>2760.69</v>
          </cell>
          <cell r="G173">
            <v>2760.69</v>
          </cell>
          <cell r="H173">
            <v>0.16500000000000026</v>
          </cell>
          <cell r="I173">
            <v>3216.2</v>
          </cell>
          <cell r="J173">
            <v>3216.2</v>
          </cell>
        </row>
        <row r="174">
          <cell r="A174" t="str">
            <v>16.14.29</v>
          </cell>
          <cell r="B174" t="str">
            <v>Tubo Ferro Fundido Flange PN10 L=611mm DN 150mm</v>
          </cell>
          <cell r="C174" t="str">
            <v>Cotação</v>
          </cell>
          <cell r="D174" t="str">
            <v>un</v>
          </cell>
          <cell r="E174">
            <v>1</v>
          </cell>
          <cell r="F174">
            <v>2760.69</v>
          </cell>
          <cell r="G174">
            <v>2760.69</v>
          </cell>
          <cell r="H174">
            <v>0.16500000000000026</v>
          </cell>
          <cell r="I174">
            <v>3216.2</v>
          </cell>
          <cell r="J174">
            <v>3216.2</v>
          </cell>
        </row>
        <row r="175">
          <cell r="A175" t="str">
            <v>16.14.30</v>
          </cell>
          <cell r="B175" t="str">
            <v>Tubo Ferro Fundido Flange PN10 L=700mm DN 150mm</v>
          </cell>
          <cell r="C175" t="str">
            <v>Cotação</v>
          </cell>
          <cell r="D175" t="str">
            <v>un</v>
          </cell>
          <cell r="E175">
            <v>1</v>
          </cell>
          <cell r="F175">
            <v>2974.35</v>
          </cell>
          <cell r="G175">
            <v>2974.35</v>
          </cell>
          <cell r="H175">
            <v>0.16500000000000026</v>
          </cell>
          <cell r="I175">
            <v>3465.11</v>
          </cell>
          <cell r="J175">
            <v>3465.11</v>
          </cell>
        </row>
        <row r="176">
          <cell r="A176" t="str">
            <v>16.14.31</v>
          </cell>
          <cell r="B176" t="str">
            <v>Tubo Ferro Fundido Flange PN10 L=815mm DN 150mm</v>
          </cell>
          <cell r="C176" t="str">
            <v>Cotação</v>
          </cell>
          <cell r="D176" t="str">
            <v>un</v>
          </cell>
          <cell r="E176">
            <v>1</v>
          </cell>
          <cell r="F176">
            <v>2760.69</v>
          </cell>
          <cell r="G176">
            <v>2760.69</v>
          </cell>
          <cell r="H176">
            <v>0.16500000000000026</v>
          </cell>
          <cell r="I176">
            <v>3216.2</v>
          </cell>
          <cell r="J176">
            <v>3216.2</v>
          </cell>
        </row>
        <row r="177">
          <cell r="A177" t="str">
            <v>16.14.32</v>
          </cell>
          <cell r="B177" t="str">
            <v>Tubo Ferro Fundido Flange PN10 L=891mm DN 150mm</v>
          </cell>
          <cell r="C177" t="str">
            <v>Cotação</v>
          </cell>
          <cell r="D177" t="str">
            <v>un</v>
          </cell>
          <cell r="E177">
            <v>2</v>
          </cell>
          <cell r="F177">
            <v>2760.69</v>
          </cell>
          <cell r="G177">
            <v>5521.38</v>
          </cell>
          <cell r="H177">
            <v>0.16500000000000026</v>
          </cell>
          <cell r="I177">
            <v>3216.2</v>
          </cell>
          <cell r="J177">
            <v>6432.4</v>
          </cell>
        </row>
        <row r="178">
          <cell r="A178" t="str">
            <v>16.14.33</v>
          </cell>
          <cell r="B178" t="str">
            <v>Tubo Ferro Fundido Flange PN10 L=942mm DN 150mm</v>
          </cell>
          <cell r="C178" t="str">
            <v>Cotação</v>
          </cell>
          <cell r="D178" t="str">
            <v>un</v>
          </cell>
          <cell r="E178">
            <v>1</v>
          </cell>
          <cell r="F178">
            <v>2760.69</v>
          </cell>
          <cell r="G178">
            <v>2760.69</v>
          </cell>
          <cell r="H178">
            <v>0.16500000000000026</v>
          </cell>
          <cell r="I178">
            <v>3216.2</v>
          </cell>
          <cell r="J178">
            <v>3216.2</v>
          </cell>
        </row>
        <row r="179">
          <cell r="A179" t="str">
            <v>16.14.34</v>
          </cell>
          <cell r="B179" t="str">
            <v>Tubo Ferro Fundido Flange PN10 L=950mm DN 150mm</v>
          </cell>
          <cell r="C179" t="str">
            <v>Cotação</v>
          </cell>
          <cell r="D179" t="str">
            <v>un</v>
          </cell>
          <cell r="E179">
            <v>1</v>
          </cell>
          <cell r="F179">
            <v>2760.69</v>
          </cell>
          <cell r="G179">
            <v>2760.69</v>
          </cell>
          <cell r="H179">
            <v>0.16500000000000026</v>
          </cell>
          <cell r="I179">
            <v>3216.2</v>
          </cell>
          <cell r="J179">
            <v>3216.2</v>
          </cell>
        </row>
        <row r="180">
          <cell r="A180" t="str">
            <v>16.14.35</v>
          </cell>
          <cell r="B180" t="str">
            <v>Tubo Ferro Fundido Ponta e Ponta L=3800mm DN 150mm</v>
          </cell>
          <cell r="C180" t="str">
            <v>Cotação</v>
          </cell>
          <cell r="D180" t="str">
            <v>un</v>
          </cell>
          <cell r="E180">
            <v>1</v>
          </cell>
          <cell r="F180">
            <v>4637.71</v>
          </cell>
          <cell r="G180">
            <v>4637.71</v>
          </cell>
          <cell r="H180">
            <v>0.16500000000000026</v>
          </cell>
          <cell r="I180">
            <v>5402.93</v>
          </cell>
          <cell r="J180">
            <v>5402.93</v>
          </cell>
        </row>
        <row r="181">
          <cell r="A181" t="str">
            <v>16.14.36</v>
          </cell>
          <cell r="B181" t="str">
            <v>Tubo Ferro Fundido Ponta e Ponta L=858mm DN 150mm</v>
          </cell>
          <cell r="C181" t="str">
            <v>Cotação</v>
          </cell>
          <cell r="D181" t="str">
            <v>un</v>
          </cell>
          <cell r="E181">
            <v>2</v>
          </cell>
          <cell r="F181">
            <v>919.44</v>
          </cell>
          <cell r="G181">
            <v>1838.88</v>
          </cell>
          <cell r="H181">
            <v>0.16500000000000026</v>
          </cell>
          <cell r="I181">
            <v>1071.1400000000001</v>
          </cell>
          <cell r="J181">
            <v>2142.2800000000002</v>
          </cell>
        </row>
        <row r="182">
          <cell r="A182" t="str">
            <v>16.14.37</v>
          </cell>
          <cell r="B182" t="str">
            <v>Tubo Ferro Fundido Ponta e Ponta L=1057mm DN 150mm</v>
          </cell>
          <cell r="C182" t="str">
            <v>Cotação</v>
          </cell>
          <cell r="D182" t="str">
            <v>un</v>
          </cell>
          <cell r="E182">
            <v>1</v>
          </cell>
          <cell r="F182">
            <v>3476.66</v>
          </cell>
          <cell r="G182">
            <v>3476.66</v>
          </cell>
          <cell r="H182">
            <v>0.16500000000000026</v>
          </cell>
          <cell r="I182">
            <v>4050.3</v>
          </cell>
          <cell r="J182">
            <v>4050.3</v>
          </cell>
        </row>
        <row r="183">
          <cell r="A183" t="str">
            <v>16.14.38</v>
          </cell>
          <cell r="B183" t="str">
            <v>Tubo Ferro Fundido Ponta e Ponta L=6000mm DN 150mm</v>
          </cell>
          <cell r="C183" t="str">
            <v>Cotação</v>
          </cell>
          <cell r="D183" t="str">
            <v>un</v>
          </cell>
          <cell r="E183">
            <v>3</v>
          </cell>
          <cell r="F183">
            <v>5257.19</v>
          </cell>
          <cell r="G183">
            <v>15771.57</v>
          </cell>
          <cell r="H183">
            <v>0.16500000000000026</v>
          </cell>
          <cell r="I183">
            <v>6124.62</v>
          </cell>
          <cell r="J183">
            <v>18373.86</v>
          </cell>
        </row>
        <row r="184">
          <cell r="A184" t="str">
            <v/>
          </cell>
          <cell r="B184"/>
          <cell r="C184"/>
          <cell r="D184"/>
          <cell r="E184"/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</row>
        <row r="185">
          <cell r="A185" t="str">
            <v>16.15</v>
          </cell>
          <cell r="B185" t="str">
            <v>INSTALAÇÕES ELÉTRICAS</v>
          </cell>
          <cell r="C185"/>
          <cell r="D185"/>
          <cell r="E185"/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</row>
        <row r="186">
          <cell r="A186" t="str">
            <v>16.15.1</v>
          </cell>
          <cell r="B186" t="str">
            <v>Fornecimento dos Materiais</v>
          </cell>
          <cell r="C186"/>
          <cell r="D186"/>
          <cell r="E186"/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</row>
        <row r="187">
          <cell r="A187" t="str">
            <v>16.15.1</v>
          </cell>
          <cell r="B187" t="str">
            <v>QDF – ADL, contendo todas as proteções e acessórios, conforme diagrama unifilar</v>
          </cell>
          <cell r="C187" t="str">
            <v>Cotação</v>
          </cell>
          <cell r="D187" t="str">
            <v>un</v>
          </cell>
          <cell r="E187">
            <v>1</v>
          </cell>
          <cell r="F187">
            <v>16194</v>
          </cell>
          <cell r="G187">
            <v>16194</v>
          </cell>
          <cell r="H187">
            <v>0.16500000000000026</v>
          </cell>
          <cell r="I187">
            <v>18866.009999999998</v>
          </cell>
          <cell r="J187">
            <v>18866.009999999998</v>
          </cell>
        </row>
        <row r="188">
          <cell r="A188" t="str">
            <v>16.15.2</v>
          </cell>
          <cell r="B188" t="str">
            <v>Braçadeira galvanizada tipo D com cunha 3/4"</v>
          </cell>
          <cell r="C188">
            <v>39128</v>
          </cell>
          <cell r="D188" t="str">
            <v>un</v>
          </cell>
          <cell r="E188">
            <v>6</v>
          </cell>
          <cell r="F188">
            <v>1.87</v>
          </cell>
          <cell r="G188">
            <v>11.22</v>
          </cell>
          <cell r="H188">
            <v>0.16500000000000026</v>
          </cell>
          <cell r="I188">
            <v>2.17</v>
          </cell>
          <cell r="J188">
            <v>13.02</v>
          </cell>
        </row>
        <row r="189">
          <cell r="A189" t="str">
            <v>16.15.3</v>
          </cell>
          <cell r="B189" t="str">
            <v xml:space="preserve">Bucha de expansão plástica S8 </v>
          </cell>
          <cell r="C189">
            <v>4376</v>
          </cell>
          <cell r="D189" t="str">
            <v>un</v>
          </cell>
          <cell r="E189">
            <v>20</v>
          </cell>
          <cell r="F189">
            <v>0.31</v>
          </cell>
          <cell r="G189">
            <v>6.2</v>
          </cell>
          <cell r="H189">
            <v>0.16500000000000026</v>
          </cell>
          <cell r="I189">
            <v>0.36</v>
          </cell>
          <cell r="J189">
            <v>7.2</v>
          </cell>
        </row>
        <row r="190">
          <cell r="A190" t="str">
            <v>16.15.4</v>
          </cell>
          <cell r="B190" t="str">
            <v xml:space="preserve">Bucha e arruela de alumínio 2” </v>
          </cell>
          <cell r="C190">
            <v>39198</v>
          </cell>
          <cell r="D190" t="str">
            <v>un</v>
          </cell>
          <cell r="E190">
            <v>1</v>
          </cell>
          <cell r="F190">
            <v>71</v>
          </cell>
          <cell r="G190">
            <v>71</v>
          </cell>
          <cell r="H190">
            <v>0.16500000000000026</v>
          </cell>
          <cell r="I190">
            <v>82.71</v>
          </cell>
          <cell r="J190">
            <v>82.71</v>
          </cell>
        </row>
        <row r="191">
          <cell r="A191" t="str">
            <v>16.15.5</v>
          </cell>
          <cell r="B191" t="str">
            <v xml:space="preserve">Bucha e arruela de alumínio 3/4” </v>
          </cell>
          <cell r="C191">
            <v>39920</v>
          </cell>
          <cell r="D191" t="str">
            <v>un</v>
          </cell>
          <cell r="E191">
            <v>4</v>
          </cell>
          <cell r="F191">
            <v>5.82</v>
          </cell>
          <cell r="G191">
            <v>23.28</v>
          </cell>
          <cell r="H191">
            <v>0.16500000000000026</v>
          </cell>
          <cell r="I191">
            <v>6.78</v>
          </cell>
          <cell r="J191">
            <v>27.12</v>
          </cell>
        </row>
        <row r="192">
          <cell r="A192" t="str">
            <v>16.15.6</v>
          </cell>
          <cell r="B192" t="str">
            <v>Cabo de cobre múltiplo seção 4x2,5mm² - 0,6/1 kV</v>
          </cell>
          <cell r="C192" t="str">
            <v>Cotação</v>
          </cell>
          <cell r="D192" t="str">
            <v>m</v>
          </cell>
          <cell r="E192">
            <v>33</v>
          </cell>
          <cell r="F192">
            <v>10.43</v>
          </cell>
          <cell r="G192">
            <v>344.19</v>
          </cell>
          <cell r="H192">
            <v>0.16500000000000026</v>
          </cell>
          <cell r="I192">
            <v>12.15</v>
          </cell>
          <cell r="J192">
            <v>400.95</v>
          </cell>
        </row>
        <row r="193">
          <cell r="A193" t="str">
            <v>16.15.7</v>
          </cell>
          <cell r="B193" t="str">
            <v>Condulete de alumínio universal 3/4”</v>
          </cell>
          <cell r="C193">
            <v>2574</v>
          </cell>
          <cell r="D193" t="str">
            <v>un</v>
          </cell>
          <cell r="E193">
            <v>4</v>
          </cell>
          <cell r="F193">
            <v>14.39</v>
          </cell>
          <cell r="G193">
            <v>57.56</v>
          </cell>
          <cell r="H193">
            <v>0.16500000000000026</v>
          </cell>
          <cell r="I193">
            <v>16.760000000000002</v>
          </cell>
          <cell r="J193">
            <v>67.040000000000006</v>
          </cell>
        </row>
        <row r="194">
          <cell r="A194" t="str">
            <v>16.15.8</v>
          </cell>
          <cell r="B194" t="str">
            <v>Conector macho giratório 3/4"</v>
          </cell>
          <cell r="C194">
            <v>38997</v>
          </cell>
          <cell r="D194" t="str">
            <v>un</v>
          </cell>
          <cell r="E194">
            <v>6</v>
          </cell>
          <cell r="F194">
            <v>26.05</v>
          </cell>
          <cell r="G194">
            <v>156.30000000000001</v>
          </cell>
          <cell r="H194">
            <v>0.16500000000000026</v>
          </cell>
          <cell r="I194">
            <v>30.34</v>
          </cell>
          <cell r="J194">
            <v>182.04</v>
          </cell>
        </row>
        <row r="195">
          <cell r="A195" t="str">
            <v>16.15.9</v>
          </cell>
          <cell r="B195" t="str">
            <v>Curva 90 eletroduto galvânizado 3/4"</v>
          </cell>
          <cell r="C195">
            <v>2633</v>
          </cell>
          <cell r="D195" t="str">
            <v>un</v>
          </cell>
          <cell r="E195">
            <v>1</v>
          </cell>
          <cell r="F195">
            <v>11.7</v>
          </cell>
          <cell r="G195">
            <v>11.7</v>
          </cell>
          <cell r="H195">
            <v>0.16500000000000026</v>
          </cell>
          <cell r="I195">
            <v>13.63</v>
          </cell>
          <cell r="J195">
            <v>13.63</v>
          </cell>
        </row>
        <row r="196">
          <cell r="A196" t="str">
            <v>16.15.10</v>
          </cell>
          <cell r="B196" t="str">
            <v>Curva 90 eletroduto PVC rigido 2"</v>
          </cell>
          <cell r="C196">
            <v>1876</v>
          </cell>
          <cell r="D196" t="str">
            <v>un</v>
          </cell>
          <cell r="E196">
            <v>1</v>
          </cell>
          <cell r="F196">
            <v>10.83</v>
          </cell>
          <cell r="G196">
            <v>10.83</v>
          </cell>
          <cell r="H196">
            <v>0.16500000000000026</v>
          </cell>
          <cell r="I196">
            <v>12.61</v>
          </cell>
          <cell r="J196">
            <v>12.61</v>
          </cell>
        </row>
        <row r="197">
          <cell r="A197" t="str">
            <v>16.15.11</v>
          </cell>
          <cell r="B197" t="str">
            <v>Curva 90 eletroduto PVC rigido roscavel 3/4"</v>
          </cell>
          <cell r="C197">
            <v>1879</v>
          </cell>
          <cell r="D197" t="str">
            <v>un</v>
          </cell>
          <cell r="E197">
            <v>3</v>
          </cell>
          <cell r="F197">
            <v>3.22</v>
          </cell>
          <cell r="G197">
            <v>9.66</v>
          </cell>
          <cell r="H197">
            <v>0.16500000000000026</v>
          </cell>
          <cell r="I197">
            <v>3.75</v>
          </cell>
          <cell r="J197">
            <v>11.25</v>
          </cell>
        </row>
        <row r="198">
          <cell r="A198" t="str">
            <v>16.15.12</v>
          </cell>
          <cell r="B198" t="str">
            <v>Eletroduto metálico flexivel revestido com PVC 3/4"</v>
          </cell>
          <cell r="C198">
            <v>2504</v>
          </cell>
          <cell r="D198" t="str">
            <v>m</v>
          </cell>
          <cell r="E198">
            <v>6</v>
          </cell>
          <cell r="F198">
            <v>26.58</v>
          </cell>
          <cell r="G198">
            <v>159.47999999999999</v>
          </cell>
          <cell r="H198">
            <v>0.16500000000000026</v>
          </cell>
          <cell r="I198">
            <v>30.96</v>
          </cell>
          <cell r="J198">
            <v>185.76</v>
          </cell>
        </row>
        <row r="199">
          <cell r="A199" t="str">
            <v>16.15.13</v>
          </cell>
          <cell r="B199" t="str">
            <v>Eletroduto de aço galvânizado 3/4"</v>
          </cell>
          <cell r="C199">
            <v>21128</v>
          </cell>
          <cell r="D199" t="str">
            <v>m</v>
          </cell>
          <cell r="E199">
            <v>6</v>
          </cell>
          <cell r="F199">
            <v>23.95</v>
          </cell>
          <cell r="G199">
            <v>143.69999999999999</v>
          </cell>
          <cell r="H199">
            <v>0.16500000000000026</v>
          </cell>
          <cell r="I199">
            <v>27.9</v>
          </cell>
          <cell r="J199">
            <v>167.4</v>
          </cell>
        </row>
        <row r="200">
          <cell r="A200" t="str">
            <v>16.15.14</v>
          </cell>
          <cell r="B200" t="str">
            <v xml:space="preserve">Eletroduto PVC rígido roscável 2” </v>
          </cell>
          <cell r="C200">
            <v>2681</v>
          </cell>
          <cell r="D200" t="str">
            <v>m</v>
          </cell>
          <cell r="E200">
            <v>6</v>
          </cell>
          <cell r="F200">
            <v>25.31</v>
          </cell>
          <cell r="G200">
            <v>151.86000000000001</v>
          </cell>
          <cell r="H200">
            <v>0.16500000000000026</v>
          </cell>
          <cell r="I200">
            <v>29.48</v>
          </cell>
          <cell r="J200">
            <v>176.88</v>
          </cell>
        </row>
        <row r="201">
          <cell r="A201" t="str">
            <v>16.15.15</v>
          </cell>
          <cell r="B201" t="str">
            <v>Eletroduto PVC rigido roscavel 3/4"</v>
          </cell>
          <cell r="C201">
            <v>2674</v>
          </cell>
          <cell r="D201" t="str">
            <v>m</v>
          </cell>
          <cell r="E201">
            <v>18</v>
          </cell>
          <cell r="F201">
            <v>6.77</v>
          </cell>
          <cell r="G201">
            <v>121.86</v>
          </cell>
          <cell r="H201">
            <v>0.16500000000000026</v>
          </cell>
          <cell r="I201">
            <v>7.88</v>
          </cell>
          <cell r="J201">
            <v>141.84</v>
          </cell>
        </row>
        <row r="202">
          <cell r="A202" t="str">
            <v>16.15.16</v>
          </cell>
          <cell r="B202" t="str">
            <v xml:space="preserve">Parafuso autoatarrachante DN 4,2x32 mm zincado  </v>
          </cell>
          <cell r="C202">
            <v>4377</v>
          </cell>
          <cell r="D202" t="str">
            <v>un</v>
          </cell>
          <cell r="E202">
            <v>20</v>
          </cell>
          <cell r="F202">
            <v>0.2</v>
          </cell>
          <cell r="G202">
            <v>4</v>
          </cell>
          <cell r="H202">
            <v>0.16500000000000026</v>
          </cell>
          <cell r="I202">
            <v>0.23</v>
          </cell>
          <cell r="J202">
            <v>4.5999999999999996</v>
          </cell>
        </row>
        <row r="203">
          <cell r="A203" t="str">
            <v/>
          </cell>
          <cell r="B203"/>
          <cell r="C203"/>
          <cell r="D203"/>
          <cell r="E203"/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</row>
        <row r="204">
          <cell r="A204" t="str">
            <v>TOTAL</v>
          </cell>
          <cell r="B204"/>
          <cell r="C204" t="str">
            <v>TOTAL  ( R$ )</v>
          </cell>
          <cell r="D204"/>
          <cell r="E204"/>
          <cell r="F204"/>
          <cell r="G204">
            <v>1254732.8599999994</v>
          </cell>
          <cell r="H204"/>
          <cell r="I204"/>
          <cell r="J204">
            <v>1488179.6699999995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17-CASA DE OPERAÇÃO E CONTROLE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17.1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17.1.1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17.1.1.1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34.6</v>
          </cell>
          <cell r="F10">
            <v>48.6</v>
          </cell>
          <cell r="G10">
            <v>1681.56</v>
          </cell>
          <cell r="H10">
            <v>0.24</v>
          </cell>
          <cell r="I10">
            <v>60.26</v>
          </cell>
          <cell r="J10">
            <v>2084.9899999999998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17.2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17.2.1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17.2.1.1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6.3</v>
          </cell>
          <cell r="F14">
            <v>12.79</v>
          </cell>
          <cell r="G14">
            <v>80.569999999999993</v>
          </cell>
          <cell r="H14">
            <v>0.24</v>
          </cell>
          <cell r="I14">
            <v>15.85</v>
          </cell>
          <cell r="J14">
            <v>99.85</v>
          </cell>
        </row>
        <row r="15">
          <cell r="A15" t="str">
            <v>17.2.2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17.2.2.1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4.1900000000000004</v>
          </cell>
          <cell r="F16">
            <v>15.28</v>
          </cell>
          <cell r="G16">
            <v>64.02</v>
          </cell>
          <cell r="H16">
            <v>0.24</v>
          </cell>
          <cell r="I16">
            <v>18.940000000000001</v>
          </cell>
          <cell r="J16">
            <v>79.349999999999994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17.3</v>
          </cell>
          <cell r="B18" t="str">
            <v xml:space="preserve">FUNDAÇÃO E ESTRUTURA 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17.3.1</v>
          </cell>
          <cell r="B19" t="str">
            <v>Estacas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17.3.1.1</v>
          </cell>
          <cell r="B20" t="str">
            <v>Mobilização e Desmobilização Eq. Estacas</v>
          </cell>
          <cell r="C20" t="str">
            <v>Composição</v>
          </cell>
          <cell r="D20" t="str">
            <v>un</v>
          </cell>
          <cell r="E20">
            <v>1</v>
          </cell>
          <cell r="F20">
            <v>2399.52</v>
          </cell>
          <cell r="G20">
            <v>2399.52</v>
          </cell>
          <cell r="H20">
            <v>0.24</v>
          </cell>
          <cell r="I20">
            <v>2975.4</v>
          </cell>
          <cell r="J20">
            <v>2975.4</v>
          </cell>
        </row>
        <row r="21">
          <cell r="A21" t="str">
            <v>17.3.1.2</v>
          </cell>
          <cell r="B21" t="str">
            <v>Estaca hélice contínua, diâmetro de 30 cm, incluso concreto fck=30mpa e armadura mínima (exclusive mobilização, desmobilização e bombeamento)</v>
          </cell>
          <cell r="C21">
            <v>100651</v>
          </cell>
          <cell r="D21" t="str">
            <v>m</v>
          </cell>
          <cell r="E21">
            <v>49</v>
          </cell>
          <cell r="F21">
            <v>142.43</v>
          </cell>
          <cell r="G21">
            <v>6979.07</v>
          </cell>
          <cell r="H21">
            <v>0.24</v>
          </cell>
          <cell r="I21">
            <v>176.61</v>
          </cell>
          <cell r="J21">
            <v>8653.89</v>
          </cell>
        </row>
        <row r="22">
          <cell r="A22"/>
          <cell r="B22"/>
          <cell r="C22"/>
          <cell r="D22"/>
          <cell r="E22"/>
          <cell r="F22"/>
          <cell r="G22"/>
          <cell r="H22"/>
          <cell r="I22"/>
          <cell r="J22"/>
        </row>
        <row r="23">
          <cell r="A23" t="str">
            <v>17.3.2</v>
          </cell>
          <cell r="B23" t="str">
            <v>Lastros e Concretos</v>
          </cell>
          <cell r="C23"/>
          <cell r="D23"/>
          <cell r="E23"/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</row>
        <row r="24">
          <cell r="A24" t="str">
            <v>17.3.2.1</v>
          </cell>
          <cell r="B24" t="str">
            <v>Lastro de Brita</v>
          </cell>
          <cell r="C24">
            <v>100322</v>
          </cell>
          <cell r="D24" t="str">
            <v>m³</v>
          </cell>
          <cell r="E24">
            <v>7.41</v>
          </cell>
          <cell r="F24">
            <v>111.17</v>
          </cell>
          <cell r="G24">
            <v>823.76</v>
          </cell>
          <cell r="H24">
            <v>0.24</v>
          </cell>
          <cell r="I24">
            <v>137.85</v>
          </cell>
          <cell r="J24">
            <v>1021.46</v>
          </cell>
        </row>
        <row r="25">
          <cell r="A25" t="str">
            <v>17.3.2.2</v>
          </cell>
          <cell r="B25" t="str">
            <v>Lastro de Concreto Magro</v>
          </cell>
          <cell r="C25">
            <v>96620</v>
          </cell>
          <cell r="D25" t="str">
            <v>m³</v>
          </cell>
          <cell r="E25">
            <v>7.5</v>
          </cell>
          <cell r="F25">
            <v>586.77</v>
          </cell>
          <cell r="G25">
            <v>4400.7700000000004</v>
          </cell>
          <cell r="H25">
            <v>0.24</v>
          </cell>
          <cell r="I25">
            <v>727.59</v>
          </cell>
          <cell r="J25">
            <v>5456.92</v>
          </cell>
        </row>
        <row r="26">
          <cell r="A26" t="str">
            <v>17.3.2.3</v>
          </cell>
          <cell r="B26" t="str">
            <v>Concreto estrutural Fck 25MPa</v>
          </cell>
          <cell r="C26">
            <v>34493</v>
          </cell>
          <cell r="D26" t="str">
            <v>m³</v>
          </cell>
          <cell r="E26">
            <v>30.55</v>
          </cell>
          <cell r="F26">
            <v>498.67</v>
          </cell>
          <cell r="G26">
            <v>15234.36</v>
          </cell>
          <cell r="H26">
            <v>0.16500000000000026</v>
          </cell>
          <cell r="I26">
            <v>580.95000000000005</v>
          </cell>
          <cell r="J26">
            <v>17748.02</v>
          </cell>
        </row>
        <row r="27">
          <cell r="A27" t="str">
            <v>17.3.2.4</v>
          </cell>
          <cell r="B27" t="str">
            <v>Lançamento com uso de Bomba, adensamento e acabamento de Concreto em Estruturas</v>
          </cell>
          <cell r="C27">
            <v>103673</v>
          </cell>
          <cell r="D27" t="str">
            <v>m³</v>
          </cell>
          <cell r="E27">
            <v>38.049999999999997</v>
          </cell>
          <cell r="F27">
            <v>40.29</v>
          </cell>
          <cell r="G27">
            <v>1533.03</v>
          </cell>
          <cell r="H27">
            <v>0.24</v>
          </cell>
          <cell r="I27">
            <v>49.95</v>
          </cell>
          <cell r="J27">
            <v>1900.59</v>
          </cell>
        </row>
        <row r="28">
          <cell r="A28"/>
          <cell r="B28"/>
          <cell r="C28"/>
          <cell r="D28"/>
          <cell r="E28"/>
          <cell r="F28"/>
          <cell r="G28"/>
          <cell r="H28"/>
          <cell r="I28"/>
          <cell r="J28"/>
        </row>
        <row r="29">
          <cell r="A29" t="str">
            <v>17.3.3</v>
          </cell>
          <cell r="B29" t="str">
            <v>Fôrmas e cimbramentos</v>
          </cell>
          <cell r="C29"/>
          <cell r="D29"/>
          <cell r="E29"/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</row>
        <row r="30">
          <cell r="A30" t="str">
            <v>17.3.3.1</v>
          </cell>
          <cell r="B30" t="str">
            <v>Montagem e desmontagem de fôrma de pilares retangulares e estruturas similares, 4 utilizações.</v>
          </cell>
          <cell r="C30">
            <v>92419</v>
          </cell>
          <cell r="D30" t="str">
            <v>m²</v>
          </cell>
          <cell r="E30">
            <v>27</v>
          </cell>
          <cell r="F30">
            <v>95.26</v>
          </cell>
          <cell r="G30">
            <v>2572.02</v>
          </cell>
          <cell r="H30">
            <v>0.24</v>
          </cell>
          <cell r="I30">
            <v>118.12</v>
          </cell>
          <cell r="J30">
            <v>3189.24</v>
          </cell>
        </row>
        <row r="31">
          <cell r="A31" t="str">
            <v>17.3.3.2</v>
          </cell>
          <cell r="B31" t="str">
            <v>Montagem e desmontagem de fôrma de viga, escoramento com garfo de madeira, 4 utilizações.</v>
          </cell>
          <cell r="C31">
            <v>92455</v>
          </cell>
          <cell r="D31" t="str">
            <v>m²</v>
          </cell>
          <cell r="E31">
            <v>86.039999999999992</v>
          </cell>
          <cell r="F31">
            <v>169.1</v>
          </cell>
          <cell r="G31">
            <v>14549.36</v>
          </cell>
          <cell r="H31">
            <v>0.24</v>
          </cell>
          <cell r="I31">
            <v>209.68</v>
          </cell>
          <cell r="J31">
            <v>18040.86</v>
          </cell>
        </row>
        <row r="32">
          <cell r="A32" t="str">
            <v>17.3.3.3</v>
          </cell>
          <cell r="B32" t="str">
            <v>Montagem e desmontagem de fôrma de laje maciça, 4 utilizações.</v>
          </cell>
          <cell r="C32">
            <v>92514</v>
          </cell>
          <cell r="D32" t="str">
            <v>m²</v>
          </cell>
          <cell r="E32">
            <v>61.69</v>
          </cell>
          <cell r="F32">
            <v>70.069999999999993</v>
          </cell>
          <cell r="G32">
            <v>4322.6099999999997</v>
          </cell>
          <cell r="H32">
            <v>0.24</v>
          </cell>
          <cell r="I32">
            <v>86.88</v>
          </cell>
          <cell r="J32">
            <v>5359.62</v>
          </cell>
        </row>
        <row r="33">
          <cell r="A33" t="str">
            <v>17.3.3.4</v>
          </cell>
          <cell r="B33" t="str">
            <v>Fabricação, montagem e desmontagem de fôrma para bloco de coroamento.</v>
          </cell>
          <cell r="C33">
            <v>96534</v>
          </cell>
          <cell r="D33" t="str">
            <v>m²</v>
          </cell>
          <cell r="E33">
            <v>16.2</v>
          </cell>
          <cell r="F33">
            <v>74.8</v>
          </cell>
          <cell r="G33">
            <v>1211.76</v>
          </cell>
          <cell r="H33">
            <v>0.24</v>
          </cell>
          <cell r="I33">
            <v>92.75</v>
          </cell>
          <cell r="J33">
            <v>1502.55</v>
          </cell>
        </row>
        <row r="34">
          <cell r="A34"/>
          <cell r="B34"/>
          <cell r="C34"/>
          <cell r="D34"/>
          <cell r="E34"/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</row>
        <row r="35">
          <cell r="A35" t="str">
            <v>17.3.4</v>
          </cell>
          <cell r="B35" t="str">
            <v>Armaduras</v>
          </cell>
          <cell r="C35"/>
          <cell r="D35"/>
          <cell r="E35"/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</row>
        <row r="36">
          <cell r="A36" t="str">
            <v>17.3.4.1</v>
          </cell>
          <cell r="B36" t="str">
            <v>Armadura CA - 50 6,3mm</v>
          </cell>
          <cell r="C36">
            <v>92916</v>
          </cell>
          <cell r="D36" t="str">
            <v>kg</v>
          </cell>
          <cell r="E36">
            <v>1644.3</v>
          </cell>
          <cell r="F36">
            <v>15.74</v>
          </cell>
          <cell r="G36">
            <v>25881.279999999999</v>
          </cell>
          <cell r="H36">
            <v>0.24</v>
          </cell>
          <cell r="I36">
            <v>19.510000000000002</v>
          </cell>
          <cell r="J36">
            <v>32080.29</v>
          </cell>
        </row>
        <row r="37">
          <cell r="A37" t="str">
            <v>17.3.4.2</v>
          </cell>
          <cell r="B37" t="str">
            <v>Armadura CA - 50 8mm</v>
          </cell>
          <cell r="C37">
            <v>92917</v>
          </cell>
          <cell r="D37" t="str">
            <v>kg</v>
          </cell>
          <cell r="E37">
            <v>167.1</v>
          </cell>
          <cell r="F37">
            <v>14.51</v>
          </cell>
          <cell r="G37">
            <v>2424.62</v>
          </cell>
          <cell r="H37">
            <v>0.24</v>
          </cell>
          <cell r="I37">
            <v>17.989999999999998</v>
          </cell>
          <cell r="J37">
            <v>3006.12</v>
          </cell>
        </row>
        <row r="38">
          <cell r="A38" t="str">
            <v>17.3.4.3</v>
          </cell>
          <cell r="B38" t="str">
            <v>Armadura CA - 50 12,5mm</v>
          </cell>
          <cell r="C38">
            <v>92921</v>
          </cell>
          <cell r="D38" t="str">
            <v>kg</v>
          </cell>
          <cell r="E38">
            <v>800.1</v>
          </cell>
          <cell r="F38">
            <v>10.62</v>
          </cell>
          <cell r="G38">
            <v>8497.06</v>
          </cell>
          <cell r="H38">
            <v>0.24</v>
          </cell>
          <cell r="I38">
            <v>13.16</v>
          </cell>
          <cell r="J38">
            <v>10529.31</v>
          </cell>
        </row>
        <row r="39">
          <cell r="A39"/>
          <cell r="B39"/>
          <cell r="C39"/>
          <cell r="D39"/>
          <cell r="E39"/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</row>
        <row r="40">
          <cell r="A40" t="str">
            <v>17.4</v>
          </cell>
          <cell r="B40" t="str">
            <v>FECHAMENTO</v>
          </cell>
          <cell r="C40"/>
          <cell r="D40"/>
          <cell r="E40"/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</row>
        <row r="41">
          <cell r="A41" t="str">
            <v>17.4.1</v>
          </cell>
          <cell r="B41" t="str">
            <v>Alvenarias</v>
          </cell>
          <cell r="C41"/>
          <cell r="D41"/>
          <cell r="E41"/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</row>
        <row r="42">
          <cell r="A42" t="str">
            <v>17.4.1.1</v>
          </cell>
          <cell r="B42" t="str">
            <v>Alvenaria de vedação de blocos cerâmicos furados na vertical de 19x19x39 cm (espessura 19 cm) e argamassa de assentamento com preparo em betoneira</v>
          </cell>
          <cell r="C42">
            <v>103326</v>
          </cell>
          <cell r="D42" t="str">
            <v>m²</v>
          </cell>
          <cell r="E42">
            <v>83.01</v>
          </cell>
          <cell r="F42">
            <v>90.17</v>
          </cell>
          <cell r="G42">
            <v>7485.01</v>
          </cell>
          <cell r="H42">
            <v>0.24</v>
          </cell>
          <cell r="I42">
            <v>111.81</v>
          </cell>
          <cell r="J42">
            <v>9281.34</v>
          </cell>
        </row>
        <row r="43">
          <cell r="A43" t="str">
            <v>17.4.1.2</v>
          </cell>
          <cell r="B43" t="str">
            <v>Alvenaria de vedação de blocos cerâmicos furados na vertical de 9x19x39 cm (espessura 9 cm) e argamassa de assentamento com preparo em betoneira</v>
          </cell>
          <cell r="C43">
            <v>103322</v>
          </cell>
          <cell r="D43" t="str">
            <v>m²</v>
          </cell>
          <cell r="E43">
            <v>33.090000000000003</v>
          </cell>
          <cell r="F43">
            <v>55.8</v>
          </cell>
          <cell r="G43">
            <v>1846.42</v>
          </cell>
          <cell r="H43">
            <v>0.24</v>
          </cell>
          <cell r="I43">
            <v>69.19</v>
          </cell>
          <cell r="J43">
            <v>2289.4899999999998</v>
          </cell>
        </row>
        <row r="44">
          <cell r="A44" t="str">
            <v>17.4.1.3</v>
          </cell>
          <cell r="B44" t="str">
            <v>Rodapé cerâmico h=7cm</v>
          </cell>
          <cell r="C44">
            <v>88648</v>
          </cell>
          <cell r="D44" t="str">
            <v>m</v>
          </cell>
          <cell r="E44">
            <v>41.01</v>
          </cell>
          <cell r="F44">
            <v>6.65</v>
          </cell>
          <cell r="G44">
            <v>272.70999999999998</v>
          </cell>
          <cell r="H44">
            <v>0.24</v>
          </cell>
          <cell r="I44">
            <v>8.24</v>
          </cell>
          <cell r="J44">
            <v>337.92</v>
          </cell>
        </row>
        <row r="45">
          <cell r="A45" t="str">
            <v/>
          </cell>
          <cell r="B45"/>
          <cell r="C45"/>
          <cell r="D45"/>
          <cell r="E45"/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</row>
        <row r="46">
          <cell r="A46" t="str">
            <v>17.4.2</v>
          </cell>
          <cell r="B46" t="str">
            <v>Coberturas</v>
          </cell>
          <cell r="C46"/>
          <cell r="D46"/>
          <cell r="E46"/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</row>
        <row r="47">
          <cell r="A47" t="str">
            <v>17.4.2.1</v>
          </cell>
          <cell r="B47" t="str">
            <v>Calha base 30cm altura 20cm chapa dobrada em aço galvanizado</v>
          </cell>
          <cell r="C47">
            <v>94227</v>
          </cell>
          <cell r="D47" t="str">
            <v>m</v>
          </cell>
          <cell r="E47">
            <v>42.6</v>
          </cell>
          <cell r="F47">
            <v>71.09</v>
          </cell>
          <cell r="G47">
            <v>3028.43</v>
          </cell>
          <cell r="H47">
            <v>0.24</v>
          </cell>
          <cell r="I47">
            <v>88.15</v>
          </cell>
          <cell r="J47">
            <v>3755.19</v>
          </cell>
        </row>
        <row r="48">
          <cell r="A48" t="str">
            <v>17.4.2.2</v>
          </cell>
          <cell r="B48" t="str">
            <v>Cumeeira e Espigão para Telha Romana</v>
          </cell>
          <cell r="C48">
            <v>94219</v>
          </cell>
          <cell r="D48" t="str">
            <v>m</v>
          </cell>
          <cell r="E48">
            <v>30.5</v>
          </cell>
          <cell r="F48">
            <v>41.87</v>
          </cell>
          <cell r="G48">
            <v>1277.03</v>
          </cell>
          <cell r="H48">
            <v>0.24</v>
          </cell>
          <cell r="I48">
            <v>51.91</v>
          </cell>
          <cell r="J48">
            <v>1583.25</v>
          </cell>
        </row>
        <row r="49">
          <cell r="A49" t="str">
            <v>17.4.2.3</v>
          </cell>
          <cell r="B49" t="str">
            <v>Telha cerâmica tipo romana</v>
          </cell>
          <cell r="C49">
            <v>94443</v>
          </cell>
          <cell r="D49" t="str">
            <v>m²</v>
          </cell>
          <cell r="E49">
            <v>121.37</v>
          </cell>
          <cell r="F49">
            <v>65.39</v>
          </cell>
          <cell r="G49">
            <v>7936.38</v>
          </cell>
          <cell r="H49">
            <v>0.24</v>
          </cell>
          <cell r="I49">
            <v>81.08</v>
          </cell>
          <cell r="J49">
            <v>9840.67</v>
          </cell>
        </row>
        <row r="50">
          <cell r="A50" t="str">
            <v>17.4.2.4</v>
          </cell>
          <cell r="B50" t="str">
            <v>Estrutura de Madeira para telha cerâmica</v>
          </cell>
          <cell r="C50">
            <v>92542</v>
          </cell>
          <cell r="D50" t="str">
            <v>m²</v>
          </cell>
          <cell r="E50">
            <v>121.37</v>
          </cell>
          <cell r="F50">
            <v>73.58</v>
          </cell>
          <cell r="G50">
            <v>8930.4</v>
          </cell>
          <cell r="H50">
            <v>0.24</v>
          </cell>
          <cell r="I50">
            <v>91.23</v>
          </cell>
          <cell r="J50">
            <v>11072.58</v>
          </cell>
        </row>
        <row r="51">
          <cell r="A51" t="str">
            <v/>
          </cell>
          <cell r="B51"/>
          <cell r="C51"/>
          <cell r="D51"/>
          <cell r="E51"/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</row>
        <row r="52">
          <cell r="A52" t="str">
            <v>17.5</v>
          </cell>
          <cell r="B52" t="str">
            <v>REVESTIMENTO E TRATAMENTO DE SUPERFÍCIES</v>
          </cell>
          <cell r="C52"/>
          <cell r="D52"/>
          <cell r="E52"/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</row>
        <row r="53">
          <cell r="A53" t="str">
            <v>17.5.1</v>
          </cell>
          <cell r="B53" t="str">
            <v>Revestimento Externo</v>
          </cell>
          <cell r="C53"/>
          <cell r="D53"/>
          <cell r="E53"/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</row>
        <row r="54">
          <cell r="A54" t="str">
            <v>17.5.1.1</v>
          </cell>
          <cell r="B54" t="str">
            <v>Chapisco aplicado em alvenaria (com presença de vãos) de fachada, com colher de pedreiro, argamassa traço 1:3 com preparo em betoneira</v>
          </cell>
          <cell r="C54">
            <v>87879</v>
          </cell>
          <cell r="D54" t="str">
            <v>m²</v>
          </cell>
          <cell r="E54">
            <v>59.63</v>
          </cell>
          <cell r="F54">
            <v>4.29</v>
          </cell>
          <cell r="G54">
            <v>255.81</v>
          </cell>
          <cell r="H54">
            <v>0.24</v>
          </cell>
          <cell r="I54">
            <v>5.31</v>
          </cell>
          <cell r="J54">
            <v>316.63</v>
          </cell>
        </row>
        <row r="55">
          <cell r="A55" t="str">
            <v>17.5.1.2</v>
          </cell>
          <cell r="B55" t="str">
            <v>Massa única para fachadas</v>
          </cell>
          <cell r="C55">
            <v>87529</v>
          </cell>
          <cell r="D55" t="str">
            <v>m²</v>
          </cell>
          <cell r="E55">
            <v>74.709999999999994</v>
          </cell>
          <cell r="F55">
            <v>35.03</v>
          </cell>
          <cell r="G55">
            <v>2617.09</v>
          </cell>
          <cell r="H55">
            <v>0.24</v>
          </cell>
          <cell r="I55">
            <v>43.43</v>
          </cell>
          <cell r="J55">
            <v>3244.65</v>
          </cell>
        </row>
        <row r="56">
          <cell r="A56" t="str">
            <v>17.5.1.3</v>
          </cell>
          <cell r="B56" t="str">
            <v>Tinta acrílica fosca azul claro - base a - G013 (referência da cor: tintas kiling ou equivalente técnico)</v>
          </cell>
          <cell r="C56">
            <v>88489</v>
          </cell>
          <cell r="D56" t="str">
            <v>m²</v>
          </cell>
          <cell r="E56">
            <v>94.31</v>
          </cell>
          <cell r="F56">
            <v>12.57</v>
          </cell>
          <cell r="G56">
            <v>1185.47</v>
          </cell>
          <cell r="H56">
            <v>0.24</v>
          </cell>
          <cell r="I56">
            <v>15.58</v>
          </cell>
          <cell r="J56">
            <v>1469.34</v>
          </cell>
        </row>
        <row r="57">
          <cell r="A57" t="str">
            <v>17.5.1.4</v>
          </cell>
          <cell r="B57" t="str">
            <v>Tinta acrílica fosca azul escuro - base c - L013 (referência da cor: tintas kiling ou equivalente técnico)</v>
          </cell>
          <cell r="C57">
            <v>88489</v>
          </cell>
          <cell r="D57" t="str">
            <v>m²</v>
          </cell>
          <cell r="E57">
            <v>12.79</v>
          </cell>
          <cell r="F57">
            <v>12.57</v>
          </cell>
          <cell r="G57">
            <v>160.77000000000001</v>
          </cell>
          <cell r="H57">
            <v>0.24</v>
          </cell>
          <cell r="I57">
            <v>15.58</v>
          </cell>
          <cell r="J57">
            <v>199.26</v>
          </cell>
        </row>
        <row r="58">
          <cell r="A58" t="str">
            <v>17.5.1.5</v>
          </cell>
          <cell r="B58" t="str">
            <v>Aplicaçao de selador em paredes</v>
          </cell>
          <cell r="C58">
            <v>88485</v>
          </cell>
          <cell r="D58" t="str">
            <v>m²</v>
          </cell>
          <cell r="E58">
            <v>89.01</v>
          </cell>
          <cell r="F58">
            <v>3.74</v>
          </cell>
          <cell r="G58">
            <v>332.89</v>
          </cell>
          <cell r="H58">
            <v>0.24</v>
          </cell>
          <cell r="I58">
            <v>4.63</v>
          </cell>
          <cell r="J58">
            <v>412.11</v>
          </cell>
        </row>
        <row r="59">
          <cell r="A59" t="str">
            <v/>
          </cell>
          <cell r="B59"/>
          <cell r="C59"/>
          <cell r="D59"/>
          <cell r="E59"/>
          <cell r="F59" t="str">
            <v/>
          </cell>
          <cell r="G59" t="str">
            <v/>
          </cell>
          <cell r="H59" t="str">
            <v/>
          </cell>
          <cell r="I59" t="str">
            <v/>
          </cell>
          <cell r="J59" t="str">
            <v/>
          </cell>
        </row>
        <row r="60">
          <cell r="A60" t="str">
            <v>17.5.2</v>
          </cell>
          <cell r="B60" t="str">
            <v>Revestimento Interno</v>
          </cell>
          <cell r="C60"/>
          <cell r="D60"/>
          <cell r="E60"/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</row>
        <row r="61">
          <cell r="A61" t="str">
            <v>17.5.2.1</v>
          </cell>
          <cell r="B61" t="str">
            <v>Chapisco aplicado em alvenarias internas, com colher de pedreiro, argamassa traço 1:3 com preparo em betoneira</v>
          </cell>
          <cell r="C61">
            <v>87879</v>
          </cell>
          <cell r="D61" t="str">
            <v>m²</v>
          </cell>
          <cell r="E61">
            <v>173.43</v>
          </cell>
          <cell r="F61">
            <v>4.29</v>
          </cell>
          <cell r="G61">
            <v>744.01</v>
          </cell>
          <cell r="H61">
            <v>0.24</v>
          </cell>
          <cell r="I61">
            <v>5.31</v>
          </cell>
          <cell r="J61">
            <v>920.91</v>
          </cell>
        </row>
        <row r="62">
          <cell r="A62" t="str">
            <v>17.5.2.2</v>
          </cell>
          <cell r="B62" t="str">
            <v>Massa única para interior</v>
          </cell>
          <cell r="C62">
            <v>87529</v>
          </cell>
          <cell r="D62" t="str">
            <v>m²</v>
          </cell>
          <cell r="E62">
            <v>173.43</v>
          </cell>
          <cell r="F62">
            <v>35.03</v>
          </cell>
          <cell r="G62">
            <v>6075.25</v>
          </cell>
          <cell r="H62">
            <v>0.24</v>
          </cell>
          <cell r="I62">
            <v>43.43</v>
          </cell>
          <cell r="J62">
            <v>7532.06</v>
          </cell>
        </row>
        <row r="63">
          <cell r="A63" t="str">
            <v>17.5.2.2</v>
          </cell>
          <cell r="B63" t="str">
            <v>Aplicação de pintura PVA em Parede na cor branca</v>
          </cell>
          <cell r="C63">
            <v>88489</v>
          </cell>
          <cell r="D63" t="str">
            <v>m²</v>
          </cell>
          <cell r="E63">
            <v>134.91</v>
          </cell>
          <cell r="F63">
            <v>12.57</v>
          </cell>
          <cell r="G63">
            <v>1695.81</v>
          </cell>
          <cell r="H63">
            <v>0.24</v>
          </cell>
          <cell r="I63">
            <v>15.58</v>
          </cell>
          <cell r="J63">
            <v>2101.89</v>
          </cell>
        </row>
        <row r="64">
          <cell r="A64" t="str">
            <v>17.5.2.3</v>
          </cell>
          <cell r="B64" t="str">
            <v>Aplicaçao de selador em paredes</v>
          </cell>
          <cell r="C64">
            <v>88485</v>
          </cell>
          <cell r="D64" t="str">
            <v>m²</v>
          </cell>
          <cell r="E64">
            <v>134.91</v>
          </cell>
          <cell r="F64">
            <v>3.74</v>
          </cell>
          <cell r="G64">
            <v>504.56</v>
          </cell>
          <cell r="H64">
            <v>0.24</v>
          </cell>
          <cell r="I64">
            <v>4.63</v>
          </cell>
          <cell r="J64">
            <v>624.63</v>
          </cell>
        </row>
        <row r="65">
          <cell r="A65" t="str">
            <v>17.5.2.4</v>
          </cell>
          <cell r="B65" t="str">
            <v>Revestimento cerâmico para paredes internas com placas tipo esmaltada extra de dimensões 33x45cm aplicadas em ambientes de área maior que 5m² na altura inteira das paredes</v>
          </cell>
          <cell r="C65">
            <v>87273</v>
          </cell>
          <cell r="D65" t="str">
            <v>m²</v>
          </cell>
          <cell r="E65">
            <v>38.520000000000003</v>
          </cell>
          <cell r="F65">
            <v>62.71</v>
          </cell>
          <cell r="G65">
            <v>2415.58</v>
          </cell>
          <cell r="H65">
            <v>0.24</v>
          </cell>
          <cell r="I65">
            <v>77.760000000000005</v>
          </cell>
          <cell r="J65">
            <v>2995.31</v>
          </cell>
        </row>
        <row r="66">
          <cell r="A66" t="str">
            <v>17.5.2.5</v>
          </cell>
          <cell r="B66" t="str">
            <v>Aplicação de pintura PVA em teto na cor branca</v>
          </cell>
          <cell r="C66">
            <v>88488</v>
          </cell>
          <cell r="D66" t="str">
            <v>m²</v>
          </cell>
          <cell r="E66">
            <v>63.59</v>
          </cell>
          <cell r="F66">
            <v>14.76</v>
          </cell>
          <cell r="G66">
            <v>938.58</v>
          </cell>
          <cell r="H66">
            <v>0.24</v>
          </cell>
          <cell r="I66">
            <v>18.3</v>
          </cell>
          <cell r="J66">
            <v>1163.69</v>
          </cell>
        </row>
        <row r="67">
          <cell r="A67" t="str">
            <v>17.5.2.6</v>
          </cell>
          <cell r="B67" t="str">
            <v>Aplicaçao de selador em teto</v>
          </cell>
          <cell r="C67">
            <v>88484</v>
          </cell>
          <cell r="D67" t="str">
            <v>m²</v>
          </cell>
          <cell r="E67">
            <v>63.59</v>
          </cell>
          <cell r="F67">
            <v>4.63</v>
          </cell>
          <cell r="G67">
            <v>294.42</v>
          </cell>
          <cell r="H67">
            <v>0.24</v>
          </cell>
          <cell r="I67">
            <v>5.74</v>
          </cell>
          <cell r="J67">
            <v>365</v>
          </cell>
        </row>
        <row r="68">
          <cell r="A68" t="str">
            <v/>
          </cell>
          <cell r="B68"/>
          <cell r="C68"/>
          <cell r="D68"/>
          <cell r="E68"/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A69" t="str">
            <v>17.6</v>
          </cell>
          <cell r="B69" t="str">
            <v>PAVIMENTAÇÃO</v>
          </cell>
          <cell r="C69"/>
          <cell r="D69"/>
          <cell r="E69"/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</row>
        <row r="70">
          <cell r="A70" t="str">
            <v>17.6.1</v>
          </cell>
          <cell r="B70" t="str">
            <v>Piso cerâmico</v>
          </cell>
          <cell r="C70"/>
          <cell r="D70"/>
          <cell r="E70"/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</row>
        <row r="71">
          <cell r="A71" t="str">
            <v>17.8.1.1</v>
          </cell>
          <cell r="B71" t="str">
            <v>Regularização de piso com argamassa de cimento e areia, com aditivo impermeabilizante, e = 2cm</v>
          </cell>
          <cell r="C71">
            <v>98560</v>
          </cell>
          <cell r="D71" t="str">
            <v>m²</v>
          </cell>
          <cell r="E71">
            <v>55.95</v>
          </cell>
          <cell r="F71">
            <v>48.67</v>
          </cell>
          <cell r="G71">
            <v>2723.08</v>
          </cell>
          <cell r="H71">
            <v>0.24</v>
          </cell>
          <cell r="I71">
            <v>60.35</v>
          </cell>
          <cell r="J71">
            <v>3376.58</v>
          </cell>
        </row>
        <row r="72">
          <cell r="A72" t="str">
            <v>17.8.1.3</v>
          </cell>
          <cell r="B72" t="str">
            <v>Cerâmica para pisos 35x35cm</v>
          </cell>
          <cell r="C72">
            <v>87248</v>
          </cell>
          <cell r="D72" t="str">
            <v>m²</v>
          </cell>
          <cell r="E72">
            <v>55.95</v>
          </cell>
          <cell r="F72">
            <v>45.46</v>
          </cell>
          <cell r="G72">
            <v>2543.48</v>
          </cell>
          <cell r="H72">
            <v>0.24</v>
          </cell>
          <cell r="I72">
            <v>56.37</v>
          </cell>
          <cell r="J72">
            <v>3153.9</v>
          </cell>
        </row>
        <row r="73">
          <cell r="A73" t="str">
            <v>17.8.1.4</v>
          </cell>
          <cell r="B73" t="str">
            <v>Enchimento em concreto</v>
          </cell>
          <cell r="C73">
            <v>94963</v>
          </cell>
          <cell r="D73" t="str">
            <v>m³</v>
          </cell>
          <cell r="E73">
            <v>4.2300000000000004</v>
          </cell>
          <cell r="F73">
            <v>419.22</v>
          </cell>
          <cell r="G73">
            <v>1773.3</v>
          </cell>
          <cell r="H73">
            <v>0.24</v>
          </cell>
          <cell r="I73">
            <v>519.83000000000004</v>
          </cell>
          <cell r="J73">
            <v>2198.88</v>
          </cell>
        </row>
        <row r="74">
          <cell r="A74" t="str">
            <v/>
          </cell>
          <cell r="B74"/>
          <cell r="C74"/>
          <cell r="D74"/>
          <cell r="E74"/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</row>
        <row r="75">
          <cell r="A75" t="str">
            <v>17.6.2</v>
          </cell>
          <cell r="B75" t="str">
            <v>Grelha de Piso em inox</v>
          </cell>
          <cell r="C75"/>
          <cell r="D75"/>
          <cell r="E75"/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</row>
        <row r="76">
          <cell r="A76" t="str">
            <v>17.8.2.1</v>
          </cell>
          <cell r="B76" t="str">
            <v>Grelha de piso tipo 1 - 50cmx814cm</v>
          </cell>
          <cell r="C76" t="str">
            <v>Composição</v>
          </cell>
          <cell r="D76" t="str">
            <v>un</v>
          </cell>
          <cell r="E76">
            <v>2</v>
          </cell>
          <cell r="F76">
            <v>6445</v>
          </cell>
          <cell r="G76">
            <v>12890</v>
          </cell>
          <cell r="H76">
            <v>0.24</v>
          </cell>
          <cell r="I76">
            <v>7991.8</v>
          </cell>
          <cell r="J76">
            <v>15983.6</v>
          </cell>
        </row>
        <row r="77">
          <cell r="A77" t="str">
            <v>17.8.2.2</v>
          </cell>
          <cell r="B77" t="str">
            <v>Grelha de piso tipo 2 - 50cmx100cm</v>
          </cell>
          <cell r="C77" t="str">
            <v>Composição</v>
          </cell>
          <cell r="D77" t="str">
            <v>un</v>
          </cell>
          <cell r="E77">
            <v>2</v>
          </cell>
          <cell r="F77">
            <v>791.87</v>
          </cell>
          <cell r="G77">
            <v>1583.74</v>
          </cell>
          <cell r="H77">
            <v>0.24</v>
          </cell>
          <cell r="I77">
            <v>981.91</v>
          </cell>
          <cell r="J77">
            <v>1963.82</v>
          </cell>
        </row>
        <row r="78">
          <cell r="A78" t="str">
            <v>17.8.2.3</v>
          </cell>
          <cell r="B78" t="str">
            <v>Grelha de piso tipo 3 - 50cmx48cm</v>
          </cell>
          <cell r="C78" t="str">
            <v>Composição</v>
          </cell>
          <cell r="D78" t="str">
            <v>un</v>
          </cell>
          <cell r="E78">
            <v>1</v>
          </cell>
          <cell r="F78">
            <v>380.1</v>
          </cell>
          <cell r="G78">
            <v>380.1</v>
          </cell>
          <cell r="H78">
            <v>0.24</v>
          </cell>
          <cell r="I78">
            <v>471.32</v>
          </cell>
          <cell r="J78">
            <v>471.32</v>
          </cell>
        </row>
        <row r="79">
          <cell r="A79" t="str">
            <v/>
          </cell>
          <cell r="B79"/>
          <cell r="C79"/>
          <cell r="D79"/>
          <cell r="E79"/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</row>
        <row r="80">
          <cell r="A80" t="str">
            <v>17.7</v>
          </cell>
          <cell r="B80" t="str">
            <v>ESQUADRIAS</v>
          </cell>
          <cell r="C80"/>
          <cell r="D80"/>
          <cell r="E80"/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</row>
        <row r="81">
          <cell r="A81" t="str">
            <v>17.7.1</v>
          </cell>
          <cell r="B81" t="str">
            <v>Esquadrias de alumínio</v>
          </cell>
          <cell r="C81"/>
          <cell r="D81"/>
          <cell r="E81"/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</row>
        <row r="82">
          <cell r="A82" t="str">
            <v>17.9.1.1</v>
          </cell>
          <cell r="B82" t="str">
            <v>Janela alumínio de correr 02 folhas vidro translúcido 4mm 1.50x1.00m (LxA)</v>
          </cell>
          <cell r="C82">
            <v>94570</v>
          </cell>
          <cell r="D82" t="str">
            <v>m²</v>
          </cell>
          <cell r="E82">
            <v>9</v>
          </cell>
          <cell r="F82">
            <v>416.34</v>
          </cell>
          <cell r="G82">
            <v>3747.06</v>
          </cell>
          <cell r="H82">
            <v>0.24</v>
          </cell>
          <cell r="I82">
            <v>516.26</v>
          </cell>
          <cell r="J82">
            <v>4646.34</v>
          </cell>
        </row>
        <row r="83">
          <cell r="A83" t="str">
            <v>17.9.1.2</v>
          </cell>
          <cell r="B83" t="str">
            <v>Janela alumínio basculante vidro mini boreal 4mm 0.60x0.80m (LxA)</v>
          </cell>
          <cell r="C83">
            <v>34377</v>
          </cell>
          <cell r="D83" t="str">
            <v>un</v>
          </cell>
          <cell r="E83">
            <v>2</v>
          </cell>
          <cell r="F83">
            <v>235.96</v>
          </cell>
          <cell r="G83">
            <v>471.92</v>
          </cell>
          <cell r="H83">
            <v>0.16500000000000026</v>
          </cell>
          <cell r="I83">
            <v>274.89</v>
          </cell>
          <cell r="J83">
            <v>549.78</v>
          </cell>
        </row>
        <row r="84">
          <cell r="A84" t="str">
            <v>17.9.1.3</v>
          </cell>
          <cell r="B84" t="str">
            <v>Porta alumínio de abrir 01 folha venezianada 0.88x2.16m (LxA)</v>
          </cell>
          <cell r="C84">
            <v>91341</v>
          </cell>
          <cell r="D84" t="str">
            <v>m²</v>
          </cell>
          <cell r="E84">
            <v>2</v>
          </cell>
          <cell r="F84">
            <v>928.29</v>
          </cell>
          <cell r="G84">
            <v>1856.58</v>
          </cell>
          <cell r="H84">
            <v>0.24</v>
          </cell>
          <cell r="I84">
            <v>1151.07</v>
          </cell>
          <cell r="J84">
            <v>2302.14</v>
          </cell>
        </row>
        <row r="85">
          <cell r="A85" t="str">
            <v>17.9.1.4</v>
          </cell>
          <cell r="B85" t="str">
            <v>Peitoril de basalto 1.50x0.25m</v>
          </cell>
          <cell r="C85">
            <v>101965</v>
          </cell>
          <cell r="D85" t="str">
            <v>m</v>
          </cell>
          <cell r="E85">
            <v>1.5</v>
          </cell>
          <cell r="F85">
            <v>103.37</v>
          </cell>
          <cell r="G85">
            <v>155.05000000000001</v>
          </cell>
          <cell r="H85">
            <v>0.24</v>
          </cell>
          <cell r="I85">
            <v>128.16999999999999</v>
          </cell>
          <cell r="J85">
            <v>192.25</v>
          </cell>
        </row>
        <row r="86">
          <cell r="A86" t="str">
            <v>17.9.1.5</v>
          </cell>
          <cell r="B86" t="str">
            <v>Peitoril de basalto 0.60x0.25m</v>
          </cell>
          <cell r="C86">
            <v>101965</v>
          </cell>
          <cell r="D86" t="str">
            <v>m</v>
          </cell>
          <cell r="E86">
            <v>0.6</v>
          </cell>
          <cell r="F86">
            <v>103.37</v>
          </cell>
          <cell r="G86">
            <v>62.02</v>
          </cell>
          <cell r="H86">
            <v>0.24</v>
          </cell>
          <cell r="I86">
            <v>128.16999999999999</v>
          </cell>
          <cell r="J86">
            <v>76.900000000000006</v>
          </cell>
        </row>
        <row r="87">
          <cell r="A87" t="str">
            <v>17.9.1.6</v>
          </cell>
          <cell r="B87" t="str">
            <v>Soleira de basalto 0.88x0.25m</v>
          </cell>
          <cell r="C87">
            <v>98689</v>
          </cell>
          <cell r="D87" t="str">
            <v>m</v>
          </cell>
          <cell r="E87">
            <v>0.88</v>
          </cell>
          <cell r="F87">
            <v>98.51</v>
          </cell>
          <cell r="G87">
            <v>86.68</v>
          </cell>
          <cell r="H87">
            <v>0.24</v>
          </cell>
          <cell r="I87">
            <v>122.15</v>
          </cell>
          <cell r="J87">
            <v>107.49</v>
          </cell>
        </row>
        <row r="88">
          <cell r="A88" t="str">
            <v/>
          </cell>
          <cell r="B88"/>
          <cell r="C88"/>
          <cell r="D88"/>
          <cell r="E88"/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</row>
        <row r="89">
          <cell r="A89" t="str">
            <v>17.7.2</v>
          </cell>
          <cell r="B89" t="str">
            <v>Esquadrias de Ferro</v>
          </cell>
          <cell r="C89"/>
          <cell r="D89"/>
          <cell r="E89"/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</row>
        <row r="90">
          <cell r="A90" t="str">
            <v>17.9.2.1</v>
          </cell>
          <cell r="B90" t="str">
            <v>Porta aço de abrir 02 folhas venezianada 1.80x2.50m (LxA)</v>
          </cell>
          <cell r="C90" t="str">
            <v>Composição</v>
          </cell>
          <cell r="D90" t="str">
            <v>un</v>
          </cell>
          <cell r="E90">
            <v>1</v>
          </cell>
          <cell r="F90">
            <v>1566.36</v>
          </cell>
          <cell r="G90">
            <v>1566.36</v>
          </cell>
          <cell r="H90">
            <v>0.24</v>
          </cell>
          <cell r="I90">
            <v>1942.28</v>
          </cell>
          <cell r="J90">
            <v>1942.28</v>
          </cell>
        </row>
        <row r="91">
          <cell r="A91" t="str">
            <v>17.9.2.2</v>
          </cell>
          <cell r="B91" t="str">
            <v>Soleira de basalto 1.80x0.25m</v>
          </cell>
          <cell r="C91">
            <v>98689</v>
          </cell>
          <cell r="D91" t="str">
            <v>m</v>
          </cell>
          <cell r="E91">
            <v>1.8</v>
          </cell>
          <cell r="F91">
            <v>98.51</v>
          </cell>
          <cell r="G91">
            <v>177.31</v>
          </cell>
          <cell r="H91">
            <v>0.24</v>
          </cell>
          <cell r="I91">
            <v>122.15</v>
          </cell>
          <cell r="J91">
            <v>219.87</v>
          </cell>
        </row>
        <row r="92">
          <cell r="A92" t="str">
            <v/>
          </cell>
          <cell r="B92"/>
          <cell r="C92"/>
          <cell r="D92"/>
          <cell r="E92"/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</row>
        <row r="93">
          <cell r="A93" t="str">
            <v>17.7.3</v>
          </cell>
          <cell r="B93" t="str">
            <v>Esquadria em Madeira</v>
          </cell>
          <cell r="C93"/>
          <cell r="D93"/>
          <cell r="E93"/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</row>
        <row r="94">
          <cell r="A94" t="str">
            <v>17.9.3.1</v>
          </cell>
          <cell r="B94" t="str">
            <v>Porta madeira de abrir 1 folha - 0.80x2.10m (LxA)</v>
          </cell>
          <cell r="C94">
            <v>100689</v>
          </cell>
          <cell r="D94" t="str">
            <v>un</v>
          </cell>
          <cell r="E94">
            <v>2</v>
          </cell>
          <cell r="F94">
            <v>1392.22</v>
          </cell>
          <cell r="G94">
            <v>2784.44</v>
          </cell>
          <cell r="H94">
            <v>0.24</v>
          </cell>
          <cell r="I94">
            <v>1726.35</v>
          </cell>
          <cell r="J94">
            <v>3452.7</v>
          </cell>
        </row>
        <row r="95">
          <cell r="A95" t="str">
            <v/>
          </cell>
          <cell r="B95"/>
          <cell r="C95"/>
          <cell r="D95"/>
          <cell r="E95"/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</row>
        <row r="96">
          <cell r="A96" t="str">
            <v>17.8</v>
          </cell>
          <cell r="B96" t="str">
            <v>MONTAGEM DOS MATERIAIS</v>
          </cell>
          <cell r="C96"/>
          <cell r="D96"/>
          <cell r="E96"/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</row>
        <row r="97">
          <cell r="A97" t="str">
            <v>17.8.1</v>
          </cell>
          <cell r="B97" t="str">
            <v>Instalação e montagem de materiais de PVC - PREDIAL</v>
          </cell>
          <cell r="C97" t="str">
            <v>Composição</v>
          </cell>
          <cell r="D97" t="str">
            <v>cj</v>
          </cell>
          <cell r="E97">
            <v>1</v>
          </cell>
          <cell r="F97">
            <v>616.08000000000004</v>
          </cell>
          <cell r="G97">
            <v>616.08000000000004</v>
          </cell>
          <cell r="H97">
            <v>0.24</v>
          </cell>
          <cell r="I97">
            <v>763.93</v>
          </cell>
          <cell r="J97">
            <v>763.93</v>
          </cell>
        </row>
        <row r="98">
          <cell r="A98" t="str">
            <v>17.8.2</v>
          </cell>
          <cell r="B98" t="str">
            <v>Instalação e montagem de louças, metais e acessórios</v>
          </cell>
          <cell r="C98" t="str">
            <v>Composição</v>
          </cell>
          <cell r="D98" t="str">
            <v>cj</v>
          </cell>
          <cell r="E98">
            <v>1</v>
          </cell>
          <cell r="F98">
            <v>821.44</v>
          </cell>
          <cell r="G98">
            <v>821.44</v>
          </cell>
          <cell r="H98">
            <v>0.24</v>
          </cell>
          <cell r="I98">
            <v>1018.58</v>
          </cell>
          <cell r="J98">
            <v>1018.58</v>
          </cell>
        </row>
        <row r="99">
          <cell r="A99" t="str">
            <v>17.8.3</v>
          </cell>
          <cell r="B99" t="str">
            <v>Montagem Elétrica</v>
          </cell>
          <cell r="C99" t="str">
            <v>Composição</v>
          </cell>
          <cell r="D99" t="str">
            <v>cj</v>
          </cell>
          <cell r="E99">
            <v>1</v>
          </cell>
          <cell r="F99">
            <v>4651.22</v>
          </cell>
          <cell r="G99">
            <v>4651.22</v>
          </cell>
          <cell r="H99">
            <v>0.24</v>
          </cell>
          <cell r="I99">
            <v>5767.51</v>
          </cell>
          <cell r="J99">
            <v>5767.51</v>
          </cell>
        </row>
        <row r="100">
          <cell r="A100"/>
          <cell r="B100"/>
          <cell r="C100"/>
          <cell r="D100"/>
          <cell r="E100"/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</row>
        <row r="101">
          <cell r="A101" t="str">
            <v>17.9</v>
          </cell>
          <cell r="B101" t="str">
            <v>FORNECIMENTO DE TUBULAÇÕES E CONEXÕES</v>
          </cell>
          <cell r="C101"/>
          <cell r="D101"/>
          <cell r="E101"/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</row>
        <row r="102">
          <cell r="A102" t="str">
            <v>17.9.1</v>
          </cell>
          <cell r="B102" t="str">
            <v>Água Fria</v>
          </cell>
          <cell r="C102"/>
          <cell r="D102"/>
          <cell r="E102"/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</row>
        <row r="103">
          <cell r="A103" t="str">
            <v>17.9.1.1</v>
          </cell>
          <cell r="B103" t="str">
            <v>Bacia de louça branca com caixa acoplada</v>
          </cell>
          <cell r="C103">
            <v>100878</v>
          </cell>
          <cell r="D103" t="str">
            <v>un</v>
          </cell>
          <cell r="E103">
            <v>2</v>
          </cell>
          <cell r="F103">
            <v>649.86</v>
          </cell>
          <cell r="G103">
            <v>1299.72</v>
          </cell>
          <cell r="H103">
            <v>0.24</v>
          </cell>
          <cell r="I103">
            <v>805.82</v>
          </cell>
          <cell r="J103">
            <v>1611.64</v>
          </cell>
        </row>
        <row r="104">
          <cell r="A104" t="str">
            <v>17.9.1.2</v>
          </cell>
          <cell r="B104" t="str">
            <v>Assento para vaso sanitário</v>
          </cell>
          <cell r="C104">
            <v>377</v>
          </cell>
          <cell r="D104" t="str">
            <v>un</v>
          </cell>
          <cell r="E104">
            <v>2</v>
          </cell>
          <cell r="F104">
            <v>36.700000000000003</v>
          </cell>
          <cell r="G104">
            <v>73.400000000000006</v>
          </cell>
          <cell r="H104">
            <v>0.16500000000000026</v>
          </cell>
          <cell r="I104">
            <v>42.75</v>
          </cell>
          <cell r="J104">
            <v>85.5</v>
          </cell>
        </row>
        <row r="105">
          <cell r="A105" t="str">
            <v>17.9.1.3</v>
          </cell>
          <cell r="B105" t="str">
            <v xml:space="preserve">Lavatório de louça branca suspenso branco  </v>
          </cell>
          <cell r="C105">
            <v>86904</v>
          </cell>
          <cell r="D105" t="str">
            <v>un</v>
          </cell>
          <cell r="E105">
            <v>2</v>
          </cell>
          <cell r="F105">
            <v>146.12</v>
          </cell>
          <cell r="G105">
            <v>292.24</v>
          </cell>
          <cell r="H105">
            <v>0.24</v>
          </cell>
          <cell r="I105">
            <v>181.18</v>
          </cell>
          <cell r="J105">
            <v>362.36</v>
          </cell>
        </row>
        <row r="106">
          <cell r="A106" t="str">
            <v>17.9.1.4</v>
          </cell>
          <cell r="B106" t="str">
            <v>Registro gaveta com acabamento e canopla cromados, simples, bitola 3/4'' DN 25mm</v>
          </cell>
          <cell r="C106">
            <v>6005</v>
          </cell>
          <cell r="D106" t="str">
            <v>un</v>
          </cell>
          <cell r="E106">
            <v>3</v>
          </cell>
          <cell r="F106">
            <v>98.2</v>
          </cell>
          <cell r="G106">
            <v>294.60000000000002</v>
          </cell>
          <cell r="H106">
            <v>0.16500000000000026</v>
          </cell>
          <cell r="I106">
            <v>114.4</v>
          </cell>
          <cell r="J106">
            <v>343.2</v>
          </cell>
        </row>
        <row r="107">
          <cell r="A107" t="str">
            <v>17.9.1.5</v>
          </cell>
          <cell r="B107" t="str">
            <v>Torneira de Jardim DN 1/2''</v>
          </cell>
          <cell r="C107">
            <v>7604</v>
          </cell>
          <cell r="D107" t="str">
            <v>un</v>
          </cell>
          <cell r="E107">
            <v>1</v>
          </cell>
          <cell r="F107">
            <v>75.290000000000006</v>
          </cell>
          <cell r="G107">
            <v>75.290000000000006</v>
          </cell>
          <cell r="H107">
            <v>0.16500000000000026</v>
          </cell>
          <cell r="I107">
            <v>87.71</v>
          </cell>
          <cell r="J107">
            <v>87.71</v>
          </cell>
        </row>
        <row r="108">
          <cell r="A108" t="str">
            <v>17.9.1.6</v>
          </cell>
          <cell r="B108" t="str">
            <v>Torneira para lavatório de mesa com temporizador e bica baixa DN 1/2''</v>
          </cell>
          <cell r="C108">
            <v>36796</v>
          </cell>
          <cell r="D108" t="str">
            <v>un</v>
          </cell>
          <cell r="E108">
            <v>2</v>
          </cell>
          <cell r="F108">
            <v>222.32</v>
          </cell>
          <cell r="G108">
            <v>444.64</v>
          </cell>
          <cell r="H108">
            <v>0.16500000000000026</v>
          </cell>
          <cell r="I108">
            <v>259</v>
          </cell>
          <cell r="J108">
            <v>518</v>
          </cell>
        </row>
        <row r="109">
          <cell r="A109" t="str">
            <v>17.9.1.7</v>
          </cell>
          <cell r="B109" t="str">
            <v xml:space="preserve">Joelho 90º PVC Água Fria com Bucha de Latão DN 25mm x DN 1/2'' </v>
          </cell>
          <cell r="C109">
            <v>20147</v>
          </cell>
          <cell r="D109" t="str">
            <v>un</v>
          </cell>
          <cell r="E109">
            <v>5</v>
          </cell>
          <cell r="F109">
            <v>6.32</v>
          </cell>
          <cell r="G109">
            <v>31.6</v>
          </cell>
          <cell r="H109">
            <v>0.16500000000000026</v>
          </cell>
          <cell r="I109">
            <v>7.36</v>
          </cell>
          <cell r="J109">
            <v>36.799999999999997</v>
          </cell>
        </row>
        <row r="110">
          <cell r="A110" t="str">
            <v>17.9.1.8</v>
          </cell>
          <cell r="B110" t="str">
            <v xml:space="preserve">Joelho 90º PVC Água Fria Soldável DN 25mm </v>
          </cell>
          <cell r="C110">
            <v>3529</v>
          </cell>
          <cell r="D110" t="str">
            <v>un</v>
          </cell>
          <cell r="E110">
            <v>2</v>
          </cell>
          <cell r="F110">
            <v>0.86</v>
          </cell>
          <cell r="G110">
            <v>1.72</v>
          </cell>
          <cell r="H110">
            <v>0.16500000000000026</v>
          </cell>
          <cell r="I110">
            <v>1</v>
          </cell>
          <cell r="J110">
            <v>2</v>
          </cell>
        </row>
        <row r="111">
          <cell r="A111" t="str">
            <v>17.9.1.9</v>
          </cell>
          <cell r="B111" t="str">
            <v xml:space="preserve">Tê 90º PVC Água Fria Soldável DN 25mm </v>
          </cell>
          <cell r="C111">
            <v>7139</v>
          </cell>
          <cell r="D111" t="str">
            <v>un</v>
          </cell>
          <cell r="E111">
            <v>3</v>
          </cell>
          <cell r="F111">
            <v>1.42</v>
          </cell>
          <cell r="G111">
            <v>4.26</v>
          </cell>
          <cell r="H111">
            <v>0.16500000000000026</v>
          </cell>
          <cell r="I111">
            <v>1.65</v>
          </cell>
          <cell r="J111">
            <v>4.95</v>
          </cell>
        </row>
        <row r="112">
          <cell r="A112" t="str">
            <v>17.9.1.10</v>
          </cell>
          <cell r="B112" t="str">
            <v xml:space="preserve">Tê 90º PVC Água Fria Soldável com Bucha de Latão na Bolsa Central DN 25mm x DN 1/2'' </v>
          </cell>
          <cell r="C112">
            <v>7137</v>
          </cell>
          <cell r="D112" t="str">
            <v>un</v>
          </cell>
          <cell r="E112">
            <v>1</v>
          </cell>
          <cell r="F112">
            <v>11.81</v>
          </cell>
          <cell r="G112">
            <v>11.81</v>
          </cell>
          <cell r="H112">
            <v>0.16500000000000026</v>
          </cell>
          <cell r="I112">
            <v>13.75</v>
          </cell>
          <cell r="J112">
            <v>13.75</v>
          </cell>
        </row>
        <row r="113">
          <cell r="A113" t="str">
            <v>17.9.1.11</v>
          </cell>
          <cell r="B113" t="str">
            <v>Tubo metálico Flexivel de Água  DN 1/2''</v>
          </cell>
          <cell r="C113">
            <v>11684</v>
          </cell>
          <cell r="D113" t="str">
            <v>un</v>
          </cell>
          <cell r="E113">
            <v>1</v>
          </cell>
          <cell r="F113">
            <v>83.93</v>
          </cell>
          <cell r="G113">
            <v>83.93</v>
          </cell>
          <cell r="H113">
            <v>0.16500000000000026</v>
          </cell>
          <cell r="I113">
            <v>97.77</v>
          </cell>
          <cell r="J113">
            <v>97.77</v>
          </cell>
        </row>
        <row r="114">
          <cell r="A114" t="str">
            <v>17.9.1.12</v>
          </cell>
          <cell r="B114" t="str">
            <v xml:space="preserve">Tubo PVC Água Fria Soldável DN 25 mm </v>
          </cell>
          <cell r="C114">
            <v>9868</v>
          </cell>
          <cell r="D114" t="str">
            <v>m</v>
          </cell>
          <cell r="E114">
            <v>5.51</v>
          </cell>
          <cell r="F114">
            <v>4.9000000000000004</v>
          </cell>
          <cell r="G114">
            <v>26.99</v>
          </cell>
          <cell r="H114">
            <v>0.16500000000000026</v>
          </cell>
          <cell r="I114">
            <v>5.7</v>
          </cell>
          <cell r="J114">
            <v>31.4</v>
          </cell>
        </row>
        <row r="115">
          <cell r="A115" t="str">
            <v/>
          </cell>
          <cell r="B115"/>
          <cell r="C115"/>
          <cell r="D115"/>
          <cell r="E115"/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</row>
        <row r="116">
          <cell r="A116" t="str">
            <v>17.9.2</v>
          </cell>
          <cell r="B116" t="str">
            <v>Esgoto</v>
          </cell>
          <cell r="C116"/>
          <cell r="D116"/>
          <cell r="E116"/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</row>
        <row r="117">
          <cell r="A117" t="str">
            <v>17.9.2.1</v>
          </cell>
          <cell r="B117" t="str">
            <v>Caixa enterrada hidráulica retangular em alvenaria 0.40x0.40m para rede de esgoto inclusive tampa cega Profundidade 0.65mm</v>
          </cell>
          <cell r="C117" t="str">
            <v>Composição</v>
          </cell>
          <cell r="D117" t="str">
            <v>un</v>
          </cell>
          <cell r="E117">
            <v>1</v>
          </cell>
          <cell r="F117">
            <v>549.85</v>
          </cell>
          <cell r="G117">
            <v>549.85</v>
          </cell>
          <cell r="H117">
            <v>0.24</v>
          </cell>
          <cell r="I117">
            <v>681.81</v>
          </cell>
          <cell r="J117">
            <v>681.81</v>
          </cell>
        </row>
        <row r="118">
          <cell r="A118" t="str">
            <v>17.9.2.2</v>
          </cell>
          <cell r="B118" t="str">
            <v>Caixa Sifonada Montada c/ Grelha e Porta Grelha, quadrados brancos, (com 7 entradas) 150x150x50mm PVC Esgoto Normal DN 150x150x50mm</v>
          </cell>
          <cell r="C118">
            <v>11712</v>
          </cell>
          <cell r="D118" t="str">
            <v>un</v>
          </cell>
          <cell r="E118">
            <v>2</v>
          </cell>
          <cell r="F118">
            <v>47.83</v>
          </cell>
          <cell r="G118">
            <v>95.66</v>
          </cell>
          <cell r="H118">
            <v>0.16500000000000026</v>
          </cell>
          <cell r="I118">
            <v>55.72</v>
          </cell>
          <cell r="J118">
            <v>111.44</v>
          </cell>
        </row>
        <row r="119">
          <cell r="A119" t="str">
            <v>17.9.2.3</v>
          </cell>
          <cell r="B119" t="str">
            <v>Prolongamento p/ Caixa Sifonada 150x150mm PVC Esgoto Normal DN 150x150mm</v>
          </cell>
          <cell r="C119">
            <v>11737</v>
          </cell>
          <cell r="D119" t="str">
            <v>un</v>
          </cell>
          <cell r="E119">
            <v>2</v>
          </cell>
          <cell r="F119">
            <v>14.26</v>
          </cell>
          <cell r="G119">
            <v>28.52</v>
          </cell>
          <cell r="H119">
            <v>0.16500000000000026</v>
          </cell>
          <cell r="I119">
            <v>16.61</v>
          </cell>
          <cell r="J119">
            <v>33.22</v>
          </cell>
        </row>
        <row r="120">
          <cell r="A120" t="str">
            <v>17.9.2.4</v>
          </cell>
          <cell r="B120" t="str">
            <v xml:space="preserve">Joelho 45º PVC Esgoto Normal DN 40mm </v>
          </cell>
          <cell r="C120">
            <v>37951</v>
          </cell>
          <cell r="D120" t="str">
            <v>un</v>
          </cell>
          <cell r="E120">
            <v>2</v>
          </cell>
          <cell r="F120">
            <v>2.86</v>
          </cell>
          <cell r="G120">
            <v>5.72</v>
          </cell>
          <cell r="H120">
            <v>0.16500000000000026</v>
          </cell>
          <cell r="I120">
            <v>3.33</v>
          </cell>
          <cell r="J120">
            <v>6.66</v>
          </cell>
        </row>
        <row r="121">
          <cell r="A121" t="str">
            <v>17.9.2.5</v>
          </cell>
          <cell r="B121" t="str">
            <v xml:space="preserve">Joelho 45º PVC Esgoto Normal DN 50mm </v>
          </cell>
          <cell r="C121">
            <v>3518</v>
          </cell>
          <cell r="D121" t="str">
            <v>un</v>
          </cell>
          <cell r="E121">
            <v>2</v>
          </cell>
          <cell r="F121">
            <v>4.3899999999999997</v>
          </cell>
          <cell r="G121">
            <v>8.7799999999999994</v>
          </cell>
          <cell r="H121">
            <v>0.16500000000000026</v>
          </cell>
          <cell r="I121">
            <v>5.1100000000000003</v>
          </cell>
          <cell r="J121">
            <v>10.220000000000001</v>
          </cell>
        </row>
        <row r="122">
          <cell r="A122" t="str">
            <v>17.9.2.6</v>
          </cell>
          <cell r="B122" t="str">
            <v xml:space="preserve">Joelho 90º PVC Esgoto Normal DN 40mm </v>
          </cell>
          <cell r="C122">
            <v>37949</v>
          </cell>
          <cell r="D122" t="str">
            <v>un</v>
          </cell>
          <cell r="E122">
            <v>4</v>
          </cell>
          <cell r="F122">
            <v>2.58</v>
          </cell>
          <cell r="G122">
            <v>10.32</v>
          </cell>
          <cell r="H122">
            <v>0.16500000000000026</v>
          </cell>
          <cell r="I122">
            <v>3</v>
          </cell>
          <cell r="J122">
            <v>12</v>
          </cell>
        </row>
        <row r="123">
          <cell r="A123" t="str">
            <v>17.9.2.7</v>
          </cell>
          <cell r="B123" t="str">
            <v xml:space="preserve">Joelho 90º PVC Esgoto Normal DN 50mm </v>
          </cell>
          <cell r="C123">
            <v>3526</v>
          </cell>
          <cell r="D123" t="str">
            <v>un</v>
          </cell>
          <cell r="E123">
            <v>7</v>
          </cell>
          <cell r="F123">
            <v>3.55</v>
          </cell>
          <cell r="G123">
            <v>24.85</v>
          </cell>
          <cell r="H123">
            <v>0.16500000000000026</v>
          </cell>
          <cell r="I123">
            <v>4.13</v>
          </cell>
          <cell r="J123">
            <v>28.91</v>
          </cell>
        </row>
        <row r="124">
          <cell r="A124" t="str">
            <v>17.9.2.8</v>
          </cell>
          <cell r="B124" t="str">
            <v xml:space="preserve">Joelho 90º PVC Esgoto Normal DN 100mm </v>
          </cell>
          <cell r="C124">
            <v>20157</v>
          </cell>
          <cell r="D124" t="str">
            <v>un</v>
          </cell>
          <cell r="E124">
            <v>2</v>
          </cell>
          <cell r="F124">
            <v>22.51</v>
          </cell>
          <cell r="G124">
            <v>45.02</v>
          </cell>
          <cell r="H124">
            <v>0.16500000000000026</v>
          </cell>
          <cell r="I124">
            <v>26.22</v>
          </cell>
          <cell r="J124">
            <v>52.44</v>
          </cell>
        </row>
        <row r="125">
          <cell r="A125" t="str">
            <v>17.9.2.9</v>
          </cell>
          <cell r="B125" t="str">
            <v xml:space="preserve">Tê 90º PVC Esgoto Normal DN 50mm </v>
          </cell>
          <cell r="C125">
            <v>7097</v>
          </cell>
          <cell r="D125" t="str">
            <v>un</v>
          </cell>
          <cell r="E125">
            <v>3</v>
          </cell>
          <cell r="F125">
            <v>8.7200000000000006</v>
          </cell>
          <cell r="G125">
            <v>26.16</v>
          </cell>
          <cell r="H125">
            <v>0.16500000000000026</v>
          </cell>
          <cell r="I125">
            <v>10.15</v>
          </cell>
          <cell r="J125">
            <v>30.45</v>
          </cell>
        </row>
        <row r="126">
          <cell r="A126" t="str">
            <v>17.9.2.10</v>
          </cell>
          <cell r="B126" t="str">
            <v xml:space="preserve">Tê de Redução 90º PVC Esgoto Normal DN 100mm x DN 50mm </v>
          </cell>
          <cell r="C126">
            <v>11655</v>
          </cell>
          <cell r="D126" t="str">
            <v>un</v>
          </cell>
          <cell r="E126">
            <v>2</v>
          </cell>
          <cell r="F126">
            <v>19.73</v>
          </cell>
          <cell r="G126">
            <v>39.46</v>
          </cell>
          <cell r="H126">
            <v>0.16500000000000026</v>
          </cell>
          <cell r="I126">
            <v>22.98</v>
          </cell>
          <cell r="J126">
            <v>45.96</v>
          </cell>
        </row>
        <row r="127">
          <cell r="A127" t="str">
            <v>17.9.2.11</v>
          </cell>
          <cell r="B127" t="str">
            <v xml:space="preserve">Tubo PVC Esgoto Normal DN 40 mm </v>
          </cell>
          <cell r="C127">
            <v>9835</v>
          </cell>
          <cell r="D127" t="str">
            <v>m</v>
          </cell>
          <cell r="E127">
            <v>2.89</v>
          </cell>
          <cell r="F127">
            <v>7.55</v>
          </cell>
          <cell r="G127">
            <v>21.81</v>
          </cell>
          <cell r="H127">
            <v>0.16500000000000026</v>
          </cell>
          <cell r="I127">
            <v>8.7899999999999991</v>
          </cell>
          <cell r="J127">
            <v>25.4</v>
          </cell>
        </row>
        <row r="128">
          <cell r="A128" t="str">
            <v>17.9.2.12</v>
          </cell>
          <cell r="B128" t="str">
            <v xml:space="preserve">Tubo PVC Esgoto Normal DN 50 mm </v>
          </cell>
          <cell r="C128">
            <v>9838</v>
          </cell>
          <cell r="D128" t="str">
            <v>m</v>
          </cell>
          <cell r="E128">
            <v>11.23</v>
          </cell>
          <cell r="F128">
            <v>12.47</v>
          </cell>
          <cell r="G128">
            <v>140.03</v>
          </cell>
          <cell r="H128">
            <v>0.16500000000000026</v>
          </cell>
          <cell r="I128">
            <v>14.52</v>
          </cell>
          <cell r="J128">
            <v>163.05000000000001</v>
          </cell>
        </row>
        <row r="129">
          <cell r="A129" t="str">
            <v>17.9.2.13</v>
          </cell>
          <cell r="B129" t="str">
            <v xml:space="preserve">Tubo PVC Esgoto Normal DN 100 mm </v>
          </cell>
          <cell r="C129">
            <v>9836</v>
          </cell>
          <cell r="D129" t="str">
            <v>m</v>
          </cell>
          <cell r="E129">
            <v>4.7</v>
          </cell>
          <cell r="F129">
            <v>17.29</v>
          </cell>
          <cell r="G129">
            <v>81.260000000000005</v>
          </cell>
          <cell r="H129">
            <v>0.16500000000000026</v>
          </cell>
          <cell r="I129">
            <v>20.14</v>
          </cell>
          <cell r="J129">
            <v>94.65</v>
          </cell>
        </row>
        <row r="130">
          <cell r="A130" t="str">
            <v/>
          </cell>
          <cell r="B130"/>
          <cell r="C130"/>
          <cell r="D130"/>
          <cell r="E130"/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</row>
        <row r="131">
          <cell r="A131" t="str">
            <v>17.9.3</v>
          </cell>
          <cell r="B131" t="str">
            <v>Pluvial</v>
          </cell>
          <cell r="C131"/>
          <cell r="D131"/>
          <cell r="E131"/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</row>
        <row r="132">
          <cell r="A132" t="str">
            <v>17.9.3.1</v>
          </cell>
          <cell r="B132" t="str">
            <v>Caixa de Areia com prolongador com entrada e grelha de piso Corpo 300mm e saída DN 100mm DN100mm</v>
          </cell>
          <cell r="C132">
            <v>5103</v>
          </cell>
          <cell r="D132" t="str">
            <v>un</v>
          </cell>
          <cell r="E132">
            <v>4</v>
          </cell>
          <cell r="F132">
            <v>25.56</v>
          </cell>
          <cell r="G132">
            <v>102.24</v>
          </cell>
          <cell r="H132">
            <v>0.16500000000000026</v>
          </cell>
          <cell r="I132">
            <v>29.77</v>
          </cell>
          <cell r="J132">
            <v>119.08</v>
          </cell>
        </row>
        <row r="133">
          <cell r="A133" t="str">
            <v>17.9.3.2</v>
          </cell>
          <cell r="B133" t="str">
            <v xml:space="preserve">Joelho 45º PVC Esgoto Normal DN 100mm </v>
          </cell>
          <cell r="C133">
            <v>20151</v>
          </cell>
          <cell r="D133" t="str">
            <v>un</v>
          </cell>
          <cell r="E133">
            <v>2</v>
          </cell>
          <cell r="F133">
            <v>23.7</v>
          </cell>
          <cell r="G133">
            <v>47.4</v>
          </cell>
          <cell r="H133">
            <v>0.16500000000000026</v>
          </cell>
          <cell r="I133">
            <v>27.61</v>
          </cell>
          <cell r="J133">
            <v>55.22</v>
          </cell>
        </row>
        <row r="134">
          <cell r="A134" t="str">
            <v>17.9.3.3</v>
          </cell>
          <cell r="B134" t="str">
            <v xml:space="preserve">Joelho 90º PVC Esgoto Normal DN 100mm </v>
          </cell>
          <cell r="C134">
            <v>20157</v>
          </cell>
          <cell r="D134" t="str">
            <v>un</v>
          </cell>
          <cell r="E134">
            <v>12</v>
          </cell>
          <cell r="F134">
            <v>22.51</v>
          </cell>
          <cell r="G134">
            <v>270.12</v>
          </cell>
          <cell r="H134">
            <v>0.16500000000000026</v>
          </cell>
          <cell r="I134">
            <v>26.22</v>
          </cell>
          <cell r="J134">
            <v>314.64</v>
          </cell>
        </row>
        <row r="135">
          <cell r="A135" t="str">
            <v>17.9.3.4</v>
          </cell>
          <cell r="B135" t="str">
            <v xml:space="preserve">Tubo PVC Esgoto Normal DN 100 mm </v>
          </cell>
          <cell r="C135">
            <v>9836</v>
          </cell>
          <cell r="D135" t="str">
            <v>m</v>
          </cell>
          <cell r="E135">
            <v>38.380000000000003</v>
          </cell>
          <cell r="F135">
            <v>17.29</v>
          </cell>
          <cell r="G135">
            <v>663.59</v>
          </cell>
          <cell r="H135">
            <v>0.16500000000000026</v>
          </cell>
          <cell r="I135">
            <v>20.14</v>
          </cell>
          <cell r="J135">
            <v>772.97</v>
          </cell>
        </row>
        <row r="136">
          <cell r="A136" t="str">
            <v>17.9.3.5</v>
          </cell>
          <cell r="B136" t="str">
            <v>Caixa enterrada hidráulica retangular em alvenaria 0.60x0.60m para rede de drenagem inclusive tampa cega Profundidade 0.65mm</v>
          </cell>
          <cell r="C136" t="str">
            <v>Composição</v>
          </cell>
          <cell r="D136" t="str">
            <v>un</v>
          </cell>
          <cell r="E136">
            <v>2</v>
          </cell>
          <cell r="F136">
            <v>606.39</v>
          </cell>
          <cell r="G136">
            <v>1212.78</v>
          </cell>
          <cell r="H136">
            <v>0.24</v>
          </cell>
          <cell r="I136">
            <v>751.92</v>
          </cell>
          <cell r="J136">
            <v>1503.84</v>
          </cell>
        </row>
        <row r="137">
          <cell r="A137" t="str">
            <v/>
          </cell>
          <cell r="B137"/>
          <cell r="C137"/>
          <cell r="D137"/>
          <cell r="E137"/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</row>
        <row r="138">
          <cell r="A138" t="str">
            <v>17.10</v>
          </cell>
          <cell r="B138" t="str">
            <v>EQUIPAMENTOS</v>
          </cell>
          <cell r="C138"/>
          <cell r="D138"/>
          <cell r="E138"/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</row>
        <row r="139">
          <cell r="A139" t="str">
            <v>17.10.1</v>
          </cell>
          <cell r="B139" t="str">
            <v>Ar Condicionado Split Inverter 18000 BTUs Quente Frio / instalado</v>
          </cell>
          <cell r="C139">
            <v>103250</v>
          </cell>
          <cell r="D139" t="str">
            <v>un</v>
          </cell>
          <cell r="E139">
            <v>1</v>
          </cell>
          <cell r="F139">
            <v>3600.73</v>
          </cell>
          <cell r="G139">
            <v>3600.73</v>
          </cell>
          <cell r="H139">
            <v>0.24</v>
          </cell>
          <cell r="I139">
            <v>4464.8999999999996</v>
          </cell>
          <cell r="J139">
            <v>4464.8999999999996</v>
          </cell>
        </row>
        <row r="140">
          <cell r="A140"/>
          <cell r="B140"/>
          <cell r="C140"/>
          <cell r="D140"/>
          <cell r="E140"/>
          <cell r="F140"/>
          <cell r="G140"/>
          <cell r="H140"/>
          <cell r="I140"/>
          <cell r="J140"/>
        </row>
        <row r="141">
          <cell r="A141" t="str">
            <v>17.11</v>
          </cell>
          <cell r="B141" t="str">
            <v>INSTALAÇÕES ELÉTRICAS</v>
          </cell>
          <cell r="C141"/>
          <cell r="D141"/>
          <cell r="E141"/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</row>
        <row r="142">
          <cell r="A142" t="str">
            <v>17.11.1</v>
          </cell>
          <cell r="B142" t="str">
            <v>QDF –OP, contendo todas as proteções e acessórios, conforme diagrama unifilar</v>
          </cell>
          <cell r="C142" t="str">
            <v>Cotação</v>
          </cell>
          <cell r="D142" t="str">
            <v>un</v>
          </cell>
          <cell r="E142">
            <v>1</v>
          </cell>
          <cell r="F142">
            <v>105995.06</v>
          </cell>
          <cell r="G142">
            <v>105995.06</v>
          </cell>
          <cell r="H142">
            <v>0.16500000000000026</v>
          </cell>
          <cell r="I142">
            <v>123484.24</v>
          </cell>
          <cell r="J142">
            <v>123484.24</v>
          </cell>
        </row>
        <row r="143">
          <cell r="A143" t="str">
            <v>17.11.2</v>
          </cell>
          <cell r="B143" t="str">
            <v>QDF – SBR1, contendo todas as proteções e acessórios, conforme diagrama unifilar</v>
          </cell>
          <cell r="C143" t="str">
            <v>Cotação</v>
          </cell>
          <cell r="D143" t="str">
            <v>un</v>
          </cell>
          <cell r="E143">
            <v>1</v>
          </cell>
          <cell r="F143">
            <v>45578.5</v>
          </cell>
          <cell r="G143">
            <v>45578.5</v>
          </cell>
          <cell r="H143">
            <v>0.16500000000000026</v>
          </cell>
          <cell r="I143">
            <v>53098.95</v>
          </cell>
          <cell r="J143">
            <v>53098.95</v>
          </cell>
        </row>
        <row r="144">
          <cell r="A144" t="str">
            <v>17.11.3</v>
          </cell>
          <cell r="B144" t="str">
            <v>QDF – SBR2, contendo todas as proteções e acessórios, conforme diagrama unifilar</v>
          </cell>
          <cell r="C144" t="str">
            <v>Cotação</v>
          </cell>
          <cell r="D144" t="str">
            <v>un</v>
          </cell>
          <cell r="E144">
            <v>1</v>
          </cell>
          <cell r="F144">
            <v>44526</v>
          </cell>
          <cell r="G144">
            <v>44526</v>
          </cell>
          <cell r="H144">
            <v>0.16500000000000026</v>
          </cell>
          <cell r="I144">
            <v>51872.79</v>
          </cell>
          <cell r="J144">
            <v>51872.79</v>
          </cell>
        </row>
        <row r="145">
          <cell r="A145" t="str">
            <v>17.11.4</v>
          </cell>
          <cell r="B145" t="str">
            <v>QDF – TRP, contendo todas as proteções e acessórios, conforme diagrama unifilar</v>
          </cell>
          <cell r="C145" t="str">
            <v>Cotação</v>
          </cell>
          <cell r="D145" t="str">
            <v>un</v>
          </cell>
          <cell r="E145">
            <v>1</v>
          </cell>
          <cell r="F145">
            <v>38207.03</v>
          </cell>
          <cell r="G145">
            <v>38207.03</v>
          </cell>
          <cell r="H145">
            <v>0.16500000000000026</v>
          </cell>
          <cell r="I145">
            <v>44511.18</v>
          </cell>
          <cell r="J145">
            <v>44511.18</v>
          </cell>
        </row>
        <row r="146">
          <cell r="A146" t="str">
            <v>17.11.5</v>
          </cell>
          <cell r="B146" t="str">
            <v>Braçadeira galvanizada tipo D com cunha 3/4"</v>
          </cell>
          <cell r="C146">
            <v>39128</v>
          </cell>
          <cell r="D146" t="str">
            <v>un</v>
          </cell>
          <cell r="E146">
            <v>60</v>
          </cell>
          <cell r="F146">
            <v>1.87</v>
          </cell>
          <cell r="G146">
            <v>112.2</v>
          </cell>
          <cell r="H146">
            <v>0.16500000000000026</v>
          </cell>
          <cell r="I146">
            <v>2.17</v>
          </cell>
          <cell r="J146">
            <v>130.19999999999999</v>
          </cell>
        </row>
        <row r="147">
          <cell r="A147" t="str">
            <v>17.11.6</v>
          </cell>
          <cell r="B147" t="str">
            <v xml:space="preserve">Bucha de expansão plástica S8 </v>
          </cell>
          <cell r="C147">
            <v>4376</v>
          </cell>
          <cell r="D147" t="str">
            <v>un</v>
          </cell>
          <cell r="E147">
            <v>200</v>
          </cell>
          <cell r="F147">
            <v>0.31</v>
          </cell>
          <cell r="G147">
            <v>62</v>
          </cell>
          <cell r="H147">
            <v>0.16500000000000026</v>
          </cell>
          <cell r="I147">
            <v>0.36</v>
          </cell>
          <cell r="J147">
            <v>72</v>
          </cell>
        </row>
        <row r="148">
          <cell r="A148" t="str">
            <v>17.11.7</v>
          </cell>
          <cell r="B148" t="str">
            <v xml:space="preserve">Bucha e arruela de alumínio 3/4” </v>
          </cell>
          <cell r="C148">
            <v>39920</v>
          </cell>
          <cell r="D148" t="str">
            <v>un</v>
          </cell>
          <cell r="E148">
            <v>2</v>
          </cell>
          <cell r="F148">
            <v>5.82</v>
          </cell>
          <cell r="G148">
            <v>11.64</v>
          </cell>
          <cell r="H148">
            <v>0.16500000000000026</v>
          </cell>
          <cell r="I148">
            <v>6.78</v>
          </cell>
          <cell r="J148">
            <v>13.56</v>
          </cell>
        </row>
        <row r="149">
          <cell r="A149" t="str">
            <v>17.11.8</v>
          </cell>
          <cell r="B149" t="str">
            <v>Cabo de cobre nu 35mm²</v>
          </cell>
          <cell r="C149">
            <v>863</v>
          </cell>
          <cell r="D149" t="str">
            <v>m</v>
          </cell>
          <cell r="E149">
            <v>75</v>
          </cell>
          <cell r="F149">
            <v>32.82</v>
          </cell>
          <cell r="G149">
            <v>2461.5</v>
          </cell>
          <cell r="H149">
            <v>0.16500000000000026</v>
          </cell>
          <cell r="I149">
            <v>38.229999999999997</v>
          </cell>
          <cell r="J149">
            <v>2867.25</v>
          </cell>
        </row>
        <row r="150">
          <cell r="A150" t="str">
            <v>17.11.9</v>
          </cell>
          <cell r="B150" t="str">
            <v>Cabo de cobre nu 50mm²</v>
          </cell>
          <cell r="C150">
            <v>867</v>
          </cell>
          <cell r="D150" t="str">
            <v>m</v>
          </cell>
          <cell r="E150">
            <v>60</v>
          </cell>
          <cell r="F150">
            <v>46.75</v>
          </cell>
          <cell r="G150">
            <v>2805</v>
          </cell>
          <cell r="H150">
            <v>0.16500000000000026</v>
          </cell>
          <cell r="I150">
            <v>54.46</v>
          </cell>
          <cell r="J150">
            <v>3267.6</v>
          </cell>
        </row>
        <row r="151">
          <cell r="A151" t="str">
            <v>17.11.10</v>
          </cell>
          <cell r="B151" t="str">
            <v>Cabo de cobre 450/750 V 2,5mm²</v>
          </cell>
          <cell r="C151">
            <v>1014</v>
          </cell>
          <cell r="D151" t="str">
            <v>m</v>
          </cell>
          <cell r="E151">
            <v>300</v>
          </cell>
          <cell r="F151">
            <v>1.98</v>
          </cell>
          <cell r="G151">
            <v>594</v>
          </cell>
          <cell r="H151">
            <v>0.16500000000000026</v>
          </cell>
          <cell r="I151">
            <v>2.2999999999999998</v>
          </cell>
          <cell r="J151">
            <v>690</v>
          </cell>
        </row>
        <row r="152">
          <cell r="A152" t="str">
            <v>17.11.11</v>
          </cell>
          <cell r="B152" t="str">
            <v>Caixa condulete 3/4" c om tampa cega</v>
          </cell>
          <cell r="C152">
            <v>14053</v>
          </cell>
          <cell r="D152" t="str">
            <v>un</v>
          </cell>
          <cell r="E152">
            <v>48</v>
          </cell>
          <cell r="F152">
            <v>14.07</v>
          </cell>
          <cell r="G152">
            <v>675.36</v>
          </cell>
          <cell r="H152">
            <v>0.16500000000000026</v>
          </cell>
          <cell r="I152">
            <v>16.39</v>
          </cell>
          <cell r="J152">
            <v>786.72</v>
          </cell>
        </row>
        <row r="153">
          <cell r="A153" t="str">
            <v>17.11.12</v>
          </cell>
          <cell r="B153" t="str">
            <v>Centro de distribuição de luz para 12 disjuntores monopolar</v>
          </cell>
          <cell r="C153">
            <v>39805</v>
          </cell>
          <cell r="D153" t="str">
            <v>un</v>
          </cell>
          <cell r="E153">
            <v>1</v>
          </cell>
          <cell r="F153">
            <v>156.55000000000001</v>
          </cell>
          <cell r="G153">
            <v>156.55000000000001</v>
          </cell>
          <cell r="H153">
            <v>0.16500000000000026</v>
          </cell>
          <cell r="I153">
            <v>182.38</v>
          </cell>
          <cell r="J153">
            <v>182.38</v>
          </cell>
        </row>
        <row r="154">
          <cell r="A154" t="str">
            <v>17.11.13</v>
          </cell>
          <cell r="B154" t="str">
            <v>Conector de bronze cabo de 35 mm², tipo parafuso fendido</v>
          </cell>
          <cell r="C154">
            <v>1562</v>
          </cell>
          <cell r="D154" t="str">
            <v>un</v>
          </cell>
          <cell r="E154">
            <v>8</v>
          </cell>
          <cell r="F154">
            <v>19.37</v>
          </cell>
          <cell r="G154">
            <v>154.96</v>
          </cell>
          <cell r="H154">
            <v>0.16500000000000026</v>
          </cell>
          <cell r="I154">
            <v>22.56</v>
          </cell>
          <cell r="J154">
            <v>180.48</v>
          </cell>
        </row>
        <row r="155">
          <cell r="A155" t="str">
            <v>17.11.14</v>
          </cell>
          <cell r="B155" t="str">
            <v>Conector de bronze para haste de aterramento 19mm</v>
          </cell>
          <cell r="C155">
            <v>415</v>
          </cell>
          <cell r="D155" t="str">
            <v>un</v>
          </cell>
          <cell r="E155">
            <v>4</v>
          </cell>
          <cell r="F155">
            <v>43.38</v>
          </cell>
          <cell r="G155">
            <v>173.52</v>
          </cell>
          <cell r="H155">
            <v>0.16500000000000026</v>
          </cell>
          <cell r="I155">
            <v>50.53</v>
          </cell>
          <cell r="J155">
            <v>202.12</v>
          </cell>
        </row>
        <row r="156">
          <cell r="A156" t="str">
            <v>17.11.15</v>
          </cell>
          <cell r="B156" t="str">
            <v>Curva 90 eletroduto PVC rigido 2"</v>
          </cell>
          <cell r="C156">
            <v>1876</v>
          </cell>
          <cell r="D156" t="str">
            <v>un</v>
          </cell>
          <cell r="E156">
            <v>2</v>
          </cell>
          <cell r="F156">
            <v>10.83</v>
          </cell>
          <cell r="G156">
            <v>21.66</v>
          </cell>
          <cell r="H156">
            <v>0.16500000000000026</v>
          </cell>
          <cell r="I156">
            <v>12.61</v>
          </cell>
          <cell r="J156">
            <v>25.22</v>
          </cell>
        </row>
        <row r="157">
          <cell r="A157" t="str">
            <v>17.11.16</v>
          </cell>
          <cell r="B157" t="str">
            <v>Curva 90 eletroduto PVC rigido roscavel 3/4"</v>
          </cell>
          <cell r="C157">
            <v>1879</v>
          </cell>
          <cell r="D157" t="str">
            <v>un</v>
          </cell>
          <cell r="E157">
            <v>2</v>
          </cell>
          <cell r="F157">
            <v>3.22</v>
          </cell>
          <cell r="G157">
            <v>6.44</v>
          </cell>
          <cell r="H157">
            <v>0.16500000000000026</v>
          </cell>
          <cell r="I157">
            <v>3.75</v>
          </cell>
          <cell r="J157">
            <v>7.5</v>
          </cell>
        </row>
        <row r="158">
          <cell r="A158" t="str">
            <v>17.11.17</v>
          </cell>
          <cell r="B158" t="str">
            <v>Dispositivo de fuga a terra In=3x40A, 30mA</v>
          </cell>
          <cell r="C158">
            <v>39456</v>
          </cell>
          <cell r="D158" t="str">
            <v>un</v>
          </cell>
          <cell r="E158">
            <v>1</v>
          </cell>
          <cell r="F158">
            <v>151.28</v>
          </cell>
          <cell r="G158">
            <v>151.28</v>
          </cell>
          <cell r="H158">
            <v>0.16500000000000026</v>
          </cell>
          <cell r="I158">
            <v>176.24</v>
          </cell>
          <cell r="J158">
            <v>176.24</v>
          </cell>
        </row>
        <row r="159">
          <cell r="A159" t="str">
            <v>17.11.18</v>
          </cell>
          <cell r="B159" t="str">
            <v>Eletroduto PVC rigido roscavel 3/4"</v>
          </cell>
          <cell r="C159">
            <v>2674</v>
          </cell>
          <cell r="D159" t="str">
            <v>m</v>
          </cell>
          <cell r="E159">
            <v>65</v>
          </cell>
          <cell r="F159">
            <v>6.77</v>
          </cell>
          <cell r="G159">
            <v>440.05</v>
          </cell>
          <cell r="H159">
            <v>0.16500000000000026</v>
          </cell>
          <cell r="I159">
            <v>7.88</v>
          </cell>
          <cell r="J159">
            <v>512.20000000000005</v>
          </cell>
        </row>
        <row r="160">
          <cell r="A160" t="str">
            <v>17.11.19</v>
          </cell>
          <cell r="B160" t="str">
            <v>Haste de aterramento cobreado Ø19mm L=3m</v>
          </cell>
          <cell r="C160">
            <v>3378</v>
          </cell>
          <cell r="D160" t="str">
            <v>un</v>
          </cell>
          <cell r="E160">
            <v>4</v>
          </cell>
          <cell r="F160">
            <v>153.57</v>
          </cell>
          <cell r="G160">
            <v>614.28</v>
          </cell>
          <cell r="H160">
            <v>0.16500000000000026</v>
          </cell>
          <cell r="I160">
            <v>178.9</v>
          </cell>
          <cell r="J160">
            <v>715.6</v>
          </cell>
        </row>
        <row r="161">
          <cell r="A161" t="str">
            <v>17.11.20</v>
          </cell>
          <cell r="B161" t="str">
            <v>Interruptor de luz duas seções 10A/220V de embutir</v>
          </cell>
          <cell r="C161">
            <v>38068</v>
          </cell>
          <cell r="D161" t="str">
            <v>un</v>
          </cell>
          <cell r="E161">
            <v>1</v>
          </cell>
          <cell r="F161">
            <v>15.85</v>
          </cell>
          <cell r="G161">
            <v>15.85</v>
          </cell>
          <cell r="H161">
            <v>0.16500000000000026</v>
          </cell>
          <cell r="I161">
            <v>18.46</v>
          </cell>
          <cell r="J161">
            <v>18.46</v>
          </cell>
        </row>
        <row r="162">
          <cell r="A162" t="str">
            <v>17.11.21</v>
          </cell>
          <cell r="B162" t="str">
            <v>Interruptor de luz hotel 10A/220V de embutir</v>
          </cell>
          <cell r="C162">
            <v>38063</v>
          </cell>
          <cell r="D162" t="str">
            <v>un</v>
          </cell>
          <cell r="E162">
            <v>2</v>
          </cell>
          <cell r="F162">
            <v>10.51</v>
          </cell>
          <cell r="G162">
            <v>21.02</v>
          </cell>
          <cell r="H162">
            <v>0.16500000000000026</v>
          </cell>
          <cell r="I162">
            <v>12.24</v>
          </cell>
          <cell r="J162">
            <v>24.48</v>
          </cell>
        </row>
        <row r="163">
          <cell r="A163" t="str">
            <v>17.11.22</v>
          </cell>
          <cell r="B163" t="str">
            <v>Interruptor de luz simples 10 A / 250 V</v>
          </cell>
          <cell r="C163">
            <v>38062</v>
          </cell>
          <cell r="D163" t="str">
            <v>un</v>
          </cell>
          <cell r="E163">
            <v>2</v>
          </cell>
          <cell r="F163">
            <v>7.72</v>
          </cell>
          <cell r="G163">
            <v>15.44</v>
          </cell>
          <cell r="H163">
            <v>0.16500000000000026</v>
          </cell>
          <cell r="I163">
            <v>8.99</v>
          </cell>
          <cell r="J163">
            <v>17.98</v>
          </cell>
        </row>
        <row r="164">
          <cell r="A164" t="str">
            <v>17.11.23</v>
          </cell>
          <cell r="B164" t="str">
            <v>Lâmpada compacta fluorescente de 26W/220V</v>
          </cell>
          <cell r="C164">
            <v>38780</v>
          </cell>
          <cell r="D164" t="str">
            <v>un</v>
          </cell>
          <cell r="E164">
            <v>6</v>
          </cell>
          <cell r="F164">
            <v>16.71</v>
          </cell>
          <cell r="G164">
            <v>100.26</v>
          </cell>
          <cell r="H164">
            <v>0.16500000000000026</v>
          </cell>
          <cell r="I164">
            <v>19.46</v>
          </cell>
          <cell r="J164">
            <v>116.76</v>
          </cell>
        </row>
        <row r="165">
          <cell r="A165" t="str">
            <v>17.11.24</v>
          </cell>
          <cell r="B165" t="str">
            <v>Lampada fluorescente 32W</v>
          </cell>
          <cell r="C165">
            <v>38779</v>
          </cell>
          <cell r="D165" t="str">
            <v>un</v>
          </cell>
          <cell r="E165">
            <v>14</v>
          </cell>
          <cell r="F165">
            <v>9.25</v>
          </cell>
          <cell r="G165">
            <v>129.5</v>
          </cell>
          <cell r="H165">
            <v>0.16500000000000026</v>
          </cell>
          <cell r="I165">
            <v>10.77</v>
          </cell>
          <cell r="J165">
            <v>150.78</v>
          </cell>
        </row>
        <row r="166">
          <cell r="A166" t="str">
            <v>17.11.25</v>
          </cell>
          <cell r="B166" t="str">
            <v>Luminaria fluorescente 2x32W completa, uso interno.</v>
          </cell>
          <cell r="C166">
            <v>12239</v>
          </cell>
          <cell r="D166" t="str">
            <v>un</v>
          </cell>
          <cell r="E166">
            <v>7</v>
          </cell>
          <cell r="F166">
            <v>39.57</v>
          </cell>
          <cell r="G166">
            <v>276.99</v>
          </cell>
          <cell r="H166">
            <v>0.16500000000000026</v>
          </cell>
          <cell r="I166">
            <v>46.09</v>
          </cell>
          <cell r="J166">
            <v>322.63</v>
          </cell>
        </row>
        <row r="167">
          <cell r="A167" t="str">
            <v>17.11.26</v>
          </cell>
          <cell r="B167" t="str">
            <v>Luminária blindada arandela 45º p/ lâmp. fluorescente compacta 26w</v>
          </cell>
          <cell r="C167">
            <v>38786</v>
          </cell>
          <cell r="D167" t="str">
            <v>un</v>
          </cell>
          <cell r="E167">
            <v>4</v>
          </cell>
          <cell r="F167">
            <v>206.38</v>
          </cell>
          <cell r="G167">
            <v>825.52</v>
          </cell>
          <cell r="H167">
            <v>0.16500000000000026</v>
          </cell>
          <cell r="I167">
            <v>240.43</v>
          </cell>
          <cell r="J167">
            <v>961.72</v>
          </cell>
        </row>
        <row r="168">
          <cell r="A168" t="str">
            <v>17.11.27</v>
          </cell>
          <cell r="B168" t="str">
            <v>Luminária tipo globo</v>
          </cell>
          <cell r="C168">
            <v>38770</v>
          </cell>
          <cell r="D168" t="str">
            <v>un</v>
          </cell>
          <cell r="E168">
            <v>2</v>
          </cell>
          <cell r="F168">
            <v>69.290000000000006</v>
          </cell>
          <cell r="G168">
            <v>138.58000000000001</v>
          </cell>
          <cell r="H168">
            <v>0.16500000000000026</v>
          </cell>
          <cell r="I168">
            <v>80.72</v>
          </cell>
          <cell r="J168">
            <v>161.44</v>
          </cell>
        </row>
        <row r="169">
          <cell r="A169" t="str">
            <v>17.11.28</v>
          </cell>
          <cell r="B169" t="str">
            <v>Manilha de grês 300x600 mm, com tampa de concreto</v>
          </cell>
          <cell r="C169">
            <v>34641</v>
          </cell>
          <cell r="D169" t="str">
            <v>un</v>
          </cell>
          <cell r="E169">
            <v>4</v>
          </cell>
          <cell r="F169">
            <v>104.76</v>
          </cell>
          <cell r="G169">
            <v>419.04</v>
          </cell>
          <cell r="H169">
            <v>0.16500000000000026</v>
          </cell>
          <cell r="I169">
            <v>122.04</v>
          </cell>
          <cell r="J169">
            <v>488.16</v>
          </cell>
        </row>
        <row r="170">
          <cell r="A170" t="str">
            <v>17.11.29</v>
          </cell>
          <cell r="B170" t="str">
            <v>Minidisjuntor bipolar In=  25 A, curva C, 10 kA</v>
          </cell>
          <cell r="C170">
            <v>34616</v>
          </cell>
          <cell r="D170" t="str">
            <v>un</v>
          </cell>
          <cell r="E170">
            <v>1</v>
          </cell>
          <cell r="F170">
            <v>49.39</v>
          </cell>
          <cell r="G170">
            <v>49.39</v>
          </cell>
          <cell r="H170">
            <v>0.16500000000000026</v>
          </cell>
          <cell r="I170">
            <v>57.53</v>
          </cell>
          <cell r="J170">
            <v>57.53</v>
          </cell>
        </row>
        <row r="171">
          <cell r="A171" t="str">
            <v>17.11.30</v>
          </cell>
          <cell r="B171" t="str">
            <v>Minidisjuntor monopolar In=  16 A, curva C, 10 kA</v>
          </cell>
          <cell r="C171">
            <v>34653</v>
          </cell>
          <cell r="D171" t="str">
            <v>un</v>
          </cell>
          <cell r="E171">
            <v>1</v>
          </cell>
          <cell r="F171">
            <v>8.61</v>
          </cell>
          <cell r="G171">
            <v>8.61</v>
          </cell>
          <cell r="H171">
            <v>0.16500000000000026</v>
          </cell>
          <cell r="I171">
            <v>10.029999999999999</v>
          </cell>
          <cell r="J171">
            <v>10.029999999999999</v>
          </cell>
        </row>
        <row r="172">
          <cell r="A172" t="str">
            <v>17.11.31</v>
          </cell>
          <cell r="B172" t="str">
            <v>Minidisjuntor monopolar In=  20 A, curva C, 10 kA</v>
          </cell>
          <cell r="C172">
            <v>34653</v>
          </cell>
          <cell r="D172" t="str">
            <v>un</v>
          </cell>
          <cell r="E172">
            <v>4</v>
          </cell>
          <cell r="F172">
            <v>8.61</v>
          </cell>
          <cell r="G172">
            <v>34.44</v>
          </cell>
          <cell r="H172">
            <v>0.16500000000000026</v>
          </cell>
          <cell r="I172">
            <v>10.029999999999999</v>
          </cell>
          <cell r="J172">
            <v>40.119999999999997</v>
          </cell>
        </row>
        <row r="173">
          <cell r="A173" t="str">
            <v>17.11.32</v>
          </cell>
          <cell r="B173" t="str">
            <v xml:space="preserve">Parafuso autoatarrachante DN 4,2x32 mm zincado  </v>
          </cell>
          <cell r="C173">
            <v>4377</v>
          </cell>
          <cell r="D173" t="str">
            <v>un</v>
          </cell>
          <cell r="E173">
            <v>200</v>
          </cell>
          <cell r="F173">
            <v>0.2</v>
          </cell>
          <cell r="G173">
            <v>40</v>
          </cell>
          <cell r="H173">
            <v>0.16500000000000026</v>
          </cell>
          <cell r="I173">
            <v>0.23</v>
          </cell>
          <cell r="J173">
            <v>46</v>
          </cell>
        </row>
        <row r="174">
          <cell r="A174" t="str">
            <v>17.11.33</v>
          </cell>
          <cell r="B174" t="str">
            <v xml:space="preserve">Presilha de latão para cabo cobre nú </v>
          </cell>
          <cell r="C174">
            <v>11270</v>
          </cell>
          <cell r="D174" t="str">
            <v>un</v>
          </cell>
          <cell r="E174">
            <v>40</v>
          </cell>
          <cell r="F174">
            <v>2.77</v>
          </cell>
          <cell r="G174">
            <v>110.8</v>
          </cell>
          <cell r="H174">
            <v>0.16500000000000026</v>
          </cell>
          <cell r="I174">
            <v>3.22</v>
          </cell>
          <cell r="J174">
            <v>128.80000000000001</v>
          </cell>
        </row>
        <row r="175">
          <cell r="A175" t="str">
            <v>17.11.34</v>
          </cell>
          <cell r="B175" t="str">
            <v>Reator para 2 lâmp. Fluoresc.tipo eletrônico - AFP</v>
          </cell>
          <cell r="C175">
            <v>38777</v>
          </cell>
          <cell r="D175" t="str">
            <v>un</v>
          </cell>
          <cell r="E175">
            <v>7</v>
          </cell>
          <cell r="F175">
            <v>69.02</v>
          </cell>
          <cell r="G175">
            <v>483.14</v>
          </cell>
          <cell r="H175">
            <v>0.16500000000000026</v>
          </cell>
          <cell r="I175">
            <v>80.400000000000006</v>
          </cell>
          <cell r="J175">
            <v>562.79999999999995</v>
          </cell>
        </row>
        <row r="176">
          <cell r="A176" t="str">
            <v>17.11.35</v>
          </cell>
          <cell r="B176" t="str">
            <v>Solda exotérmica</v>
          </cell>
          <cell r="C176" t="str">
            <v>Cotação</v>
          </cell>
          <cell r="D176" t="str">
            <v>un</v>
          </cell>
          <cell r="E176">
            <v>8</v>
          </cell>
          <cell r="F176">
            <v>19.45</v>
          </cell>
          <cell r="G176">
            <v>155.6</v>
          </cell>
          <cell r="H176">
            <v>0.16500000000000026</v>
          </cell>
          <cell r="I176">
            <v>22.65</v>
          </cell>
          <cell r="J176">
            <v>181.2</v>
          </cell>
        </row>
        <row r="177">
          <cell r="A177" t="str">
            <v>17.11.36</v>
          </cell>
          <cell r="B177" t="str">
            <v>Terminal aéreo, com base de fixação horizontal</v>
          </cell>
          <cell r="C177">
            <v>41425</v>
          </cell>
          <cell r="D177" t="str">
            <v>un</v>
          </cell>
          <cell r="E177">
            <v>15</v>
          </cell>
          <cell r="F177">
            <v>7.93</v>
          </cell>
          <cell r="G177">
            <v>118.95</v>
          </cell>
          <cell r="H177">
            <v>0.16500000000000026</v>
          </cell>
          <cell r="I177">
            <v>9.23</v>
          </cell>
          <cell r="J177">
            <v>138.44999999999999</v>
          </cell>
        </row>
        <row r="178">
          <cell r="A178" t="str">
            <v>17.11.37</v>
          </cell>
          <cell r="B178" t="str">
            <v>Tomada embutir simples-inclusive caixa 2x4"</v>
          </cell>
          <cell r="C178">
            <v>38075</v>
          </cell>
          <cell r="D178" t="str">
            <v>un</v>
          </cell>
          <cell r="E178">
            <v>12</v>
          </cell>
          <cell r="F178">
            <v>17.420000000000002</v>
          </cell>
          <cell r="G178">
            <v>209.04</v>
          </cell>
          <cell r="H178">
            <v>0.16500000000000026</v>
          </cell>
          <cell r="I178">
            <v>20.29</v>
          </cell>
          <cell r="J178">
            <v>243.48</v>
          </cell>
        </row>
        <row r="179">
          <cell r="A179"/>
          <cell r="B179"/>
          <cell r="C179"/>
          <cell r="D179"/>
          <cell r="E179"/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</row>
        <row r="180">
          <cell r="A180" t="str">
            <v>17.12</v>
          </cell>
          <cell r="B180" t="str">
            <v>Painel de Automação e comando, PAC-OPE</v>
          </cell>
          <cell r="C180"/>
          <cell r="D180"/>
          <cell r="E180"/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</row>
        <row r="181">
          <cell r="A181" t="str">
            <v>17.12.1</v>
          </cell>
          <cell r="B181" t="str">
            <v>Fonte 24 VCC</v>
          </cell>
          <cell r="C181" t="str">
            <v>Cotação</v>
          </cell>
          <cell r="D181" t="str">
            <v>un</v>
          </cell>
          <cell r="E181">
            <v>1</v>
          </cell>
          <cell r="F181">
            <v>17551.73</v>
          </cell>
          <cell r="G181">
            <v>17551.73</v>
          </cell>
          <cell r="H181">
            <v>0.16500000000000026</v>
          </cell>
          <cell r="I181">
            <v>20447.759999999998</v>
          </cell>
          <cell r="J181">
            <v>20447.759999999998</v>
          </cell>
        </row>
        <row r="182">
          <cell r="A182" t="str">
            <v>17.12.2</v>
          </cell>
          <cell r="B182" t="str">
            <v>Switch 2 FO6 RJ45</v>
          </cell>
          <cell r="C182" t="str">
            <v>Cotação</v>
          </cell>
          <cell r="D182" t="str">
            <v>un</v>
          </cell>
          <cell r="E182">
            <v>1</v>
          </cell>
          <cell r="F182">
            <v>2771.58</v>
          </cell>
          <cell r="G182">
            <v>2771.58</v>
          </cell>
          <cell r="H182">
            <v>0.16500000000000026</v>
          </cell>
          <cell r="I182">
            <v>3228.89</v>
          </cell>
          <cell r="J182">
            <v>3228.89</v>
          </cell>
        </row>
        <row r="183">
          <cell r="A183" t="str">
            <v>17.12.3</v>
          </cell>
          <cell r="B183" t="str">
            <v>Dps Ethernet</v>
          </cell>
          <cell r="C183" t="str">
            <v>Cotação</v>
          </cell>
          <cell r="D183" t="str">
            <v>un</v>
          </cell>
          <cell r="E183">
            <v>5</v>
          </cell>
          <cell r="F183">
            <v>337.39</v>
          </cell>
          <cell r="G183">
            <v>1686.95</v>
          </cell>
          <cell r="H183">
            <v>0.16500000000000026</v>
          </cell>
          <cell r="I183">
            <v>393.05</v>
          </cell>
          <cell r="J183">
            <v>1965.25</v>
          </cell>
        </row>
        <row r="184">
          <cell r="A184" t="str">
            <v>17.12.4</v>
          </cell>
          <cell r="B184" t="str">
            <v>IHM 10"</v>
          </cell>
          <cell r="C184" t="str">
            <v>Cotação</v>
          </cell>
          <cell r="D184" t="str">
            <v>un</v>
          </cell>
          <cell r="E184">
            <v>4</v>
          </cell>
          <cell r="F184">
            <v>7579.07</v>
          </cell>
          <cell r="G184">
            <v>30316.28</v>
          </cell>
          <cell r="H184">
            <v>0.16500000000000026</v>
          </cell>
          <cell r="I184">
            <v>8829.61</v>
          </cell>
          <cell r="J184">
            <v>35318.44</v>
          </cell>
        </row>
        <row r="185">
          <cell r="A185" t="str">
            <v>17.12.5</v>
          </cell>
          <cell r="B185" t="str">
            <v>CPU CLP</v>
          </cell>
          <cell r="C185" t="str">
            <v>Cotação</v>
          </cell>
          <cell r="D185" t="str">
            <v>un</v>
          </cell>
          <cell r="E185">
            <v>1</v>
          </cell>
          <cell r="F185">
            <v>25636.77</v>
          </cell>
          <cell r="G185">
            <v>25636.77</v>
          </cell>
          <cell r="H185">
            <v>0.16500000000000026</v>
          </cell>
          <cell r="I185">
            <v>29866.83</v>
          </cell>
          <cell r="J185">
            <v>29866.83</v>
          </cell>
        </row>
        <row r="186">
          <cell r="A186" t="str">
            <v>17.12.6</v>
          </cell>
          <cell r="B186" t="str">
            <v>Modulo comunicação Modbus RTU CLP</v>
          </cell>
          <cell r="C186" t="str">
            <v>Cotação</v>
          </cell>
          <cell r="D186" t="str">
            <v>un</v>
          </cell>
          <cell r="E186">
            <v>1</v>
          </cell>
          <cell r="F186">
            <v>15035.54</v>
          </cell>
          <cell r="G186">
            <v>15035.54</v>
          </cell>
          <cell r="H186">
            <v>0.16500000000000026</v>
          </cell>
          <cell r="I186">
            <v>17516.400000000001</v>
          </cell>
          <cell r="J186">
            <v>17516.400000000001</v>
          </cell>
        </row>
        <row r="187">
          <cell r="A187" t="str">
            <v>17.12.7</v>
          </cell>
          <cell r="B187" t="str">
            <v>Módulo entradas analógicas CLP</v>
          </cell>
          <cell r="C187" t="str">
            <v>Cotação</v>
          </cell>
          <cell r="D187" t="str">
            <v>un</v>
          </cell>
          <cell r="E187">
            <v>1</v>
          </cell>
          <cell r="F187">
            <v>7345.14</v>
          </cell>
          <cell r="G187">
            <v>7345.14</v>
          </cell>
          <cell r="H187">
            <v>0.16500000000000026</v>
          </cell>
          <cell r="I187">
            <v>8557.08</v>
          </cell>
          <cell r="J187">
            <v>8557.08</v>
          </cell>
        </row>
        <row r="188">
          <cell r="A188" t="str">
            <v>17.12.8</v>
          </cell>
          <cell r="B188" t="str">
            <v>Modulo 64 entradas digitais CLP</v>
          </cell>
          <cell r="C188" t="str">
            <v>Cotação</v>
          </cell>
          <cell r="D188" t="str">
            <v>un</v>
          </cell>
          <cell r="E188">
            <v>1</v>
          </cell>
          <cell r="F188">
            <v>7868.01</v>
          </cell>
          <cell r="G188">
            <v>7868.01</v>
          </cell>
          <cell r="H188">
            <v>0.16500000000000026</v>
          </cell>
          <cell r="I188">
            <v>9166.23</v>
          </cell>
          <cell r="J188">
            <v>9166.23</v>
          </cell>
        </row>
        <row r="189">
          <cell r="A189" t="str">
            <v>17.12.9</v>
          </cell>
          <cell r="B189" t="str">
            <v>Modulo 32 Saídas digitais CLP</v>
          </cell>
          <cell r="C189" t="str">
            <v>Cotação</v>
          </cell>
          <cell r="D189" t="str">
            <v>un</v>
          </cell>
          <cell r="E189">
            <v>1</v>
          </cell>
          <cell r="F189">
            <v>2833.72</v>
          </cell>
          <cell r="G189">
            <v>2833.72</v>
          </cell>
          <cell r="H189">
            <v>0.16500000000000026</v>
          </cell>
          <cell r="I189">
            <v>3301.28</v>
          </cell>
          <cell r="J189">
            <v>3301.28</v>
          </cell>
        </row>
        <row r="190">
          <cell r="A190" t="str">
            <v>17.12.10</v>
          </cell>
          <cell r="B190" t="str">
            <v>Rele de interface 24V-220V</v>
          </cell>
          <cell r="C190" t="str">
            <v>Cotação</v>
          </cell>
          <cell r="D190" t="str">
            <v>un</v>
          </cell>
          <cell r="E190">
            <v>198</v>
          </cell>
          <cell r="F190">
            <v>87.5</v>
          </cell>
          <cell r="G190">
            <v>17325</v>
          </cell>
          <cell r="H190">
            <v>0.16500000000000026</v>
          </cell>
          <cell r="I190">
            <v>101.93</v>
          </cell>
          <cell r="J190">
            <v>20182.14</v>
          </cell>
        </row>
        <row r="191">
          <cell r="A191" t="str">
            <v>17.12.11</v>
          </cell>
          <cell r="B191" t="str">
            <v>Canaleta 80x80mm</v>
          </cell>
          <cell r="C191" t="str">
            <v>Cotação</v>
          </cell>
          <cell r="D191" t="str">
            <v>un</v>
          </cell>
          <cell r="E191">
            <v>3</v>
          </cell>
          <cell r="F191">
            <v>92.15</v>
          </cell>
          <cell r="G191">
            <v>276.45</v>
          </cell>
          <cell r="H191">
            <v>0.16500000000000026</v>
          </cell>
          <cell r="I191">
            <v>107.35</v>
          </cell>
          <cell r="J191">
            <v>322.05</v>
          </cell>
        </row>
        <row r="192">
          <cell r="A192" t="str">
            <v>17.12.12</v>
          </cell>
          <cell r="B192" t="str">
            <v>Painel 1800x800x300mm</v>
          </cell>
          <cell r="C192" t="str">
            <v>Cotação</v>
          </cell>
          <cell r="D192" t="str">
            <v>un</v>
          </cell>
          <cell r="E192">
            <v>3</v>
          </cell>
          <cell r="F192">
            <v>4574.7700000000004</v>
          </cell>
          <cell r="G192">
            <v>13724.31</v>
          </cell>
          <cell r="H192">
            <v>0.16500000000000026</v>
          </cell>
          <cell r="I192">
            <v>5329.6</v>
          </cell>
          <cell r="J192">
            <v>15988.8</v>
          </cell>
        </row>
        <row r="193">
          <cell r="A193" t="str">
            <v>17.12.13</v>
          </cell>
          <cell r="B193" t="str">
            <v>Rack montagem PAC</v>
          </cell>
          <cell r="C193" t="str">
            <v>Cotação</v>
          </cell>
          <cell r="D193" t="str">
            <v>un</v>
          </cell>
          <cell r="E193">
            <v>1</v>
          </cell>
          <cell r="F193">
            <v>9501.1200000000008</v>
          </cell>
          <cell r="G193">
            <v>9501.1200000000008</v>
          </cell>
          <cell r="H193">
            <v>0.16500000000000026</v>
          </cell>
          <cell r="I193">
            <v>11068.8</v>
          </cell>
          <cell r="J193">
            <v>11068.8</v>
          </cell>
        </row>
        <row r="194">
          <cell r="A194" t="str">
            <v>17.12.14</v>
          </cell>
          <cell r="B194" t="str">
            <v>No Break 2200VA - 220V</v>
          </cell>
          <cell r="C194" t="str">
            <v>Cotação</v>
          </cell>
          <cell r="D194" t="str">
            <v>un</v>
          </cell>
          <cell r="E194">
            <v>1</v>
          </cell>
          <cell r="F194">
            <v>5224.8999999999996</v>
          </cell>
          <cell r="G194">
            <v>5224.8999999999996</v>
          </cell>
          <cell r="H194">
            <v>0.16500000000000026</v>
          </cell>
          <cell r="I194">
            <v>6087</v>
          </cell>
          <cell r="J194">
            <v>6087</v>
          </cell>
        </row>
        <row r="195">
          <cell r="A195" t="str">
            <v>17.12.15</v>
          </cell>
          <cell r="B195" t="str">
            <v>Montagem e Configuração do PAC</v>
          </cell>
          <cell r="C195" t="str">
            <v>Composição</v>
          </cell>
          <cell r="D195" t="str">
            <v>cj</v>
          </cell>
          <cell r="E195">
            <v>1</v>
          </cell>
          <cell r="F195">
            <v>22681.200000000001</v>
          </cell>
          <cell r="G195">
            <v>22681.200000000001</v>
          </cell>
          <cell r="H195">
            <v>0.24</v>
          </cell>
          <cell r="I195">
            <v>28124.68</v>
          </cell>
          <cell r="J195">
            <v>28124.68</v>
          </cell>
        </row>
        <row r="196">
          <cell r="A196"/>
          <cell r="B196"/>
          <cell r="C196"/>
          <cell r="D196"/>
          <cell r="E196"/>
          <cell r="F196"/>
          <cell r="G196"/>
          <cell r="H196"/>
          <cell r="I196"/>
          <cell r="J196"/>
        </row>
        <row r="197">
          <cell r="A197" t="str">
            <v>TOTAL</v>
          </cell>
          <cell r="B197"/>
          <cell r="C197" t="str">
            <v>TOTAL  ( R$ )</v>
          </cell>
          <cell r="D197"/>
          <cell r="E197"/>
          <cell r="F197"/>
          <cell r="G197">
            <v>614834.25</v>
          </cell>
          <cell r="H197"/>
          <cell r="I197"/>
          <cell r="J197">
            <v>730752.87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18-TANCAGEM SODA CÁUSTICA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18.1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18.1.1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18.1.1.1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60.9</v>
          </cell>
          <cell r="F10">
            <v>48.6</v>
          </cell>
          <cell r="G10">
            <v>2959.74</v>
          </cell>
          <cell r="H10">
            <v>0.24</v>
          </cell>
          <cell r="I10">
            <v>60.26</v>
          </cell>
          <cell r="J10">
            <v>3669.83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18.2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18.2.1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18.2.1.1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94.24</v>
          </cell>
          <cell r="F14">
            <v>12.79</v>
          </cell>
          <cell r="G14">
            <v>1205.32</v>
          </cell>
          <cell r="H14">
            <v>0.24</v>
          </cell>
          <cell r="I14">
            <v>15.85</v>
          </cell>
          <cell r="J14">
            <v>1493.7</v>
          </cell>
        </row>
        <row r="15">
          <cell r="A15" t="str">
            <v>18.2.2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18.2.2.1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36</v>
          </cell>
          <cell r="F16">
            <v>15.28</v>
          </cell>
          <cell r="G16">
            <v>550.08000000000004</v>
          </cell>
          <cell r="H16">
            <v>0.24</v>
          </cell>
          <cell r="I16">
            <v>18.940000000000001</v>
          </cell>
          <cell r="J16">
            <v>681.84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18.3</v>
          </cell>
          <cell r="B18" t="str">
            <v xml:space="preserve">FUNDAÇÃO E ESTRUTURA 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18.3.1</v>
          </cell>
          <cell r="B19" t="str">
            <v>Estacas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18.3.1.1</v>
          </cell>
          <cell r="B20" t="str">
            <v>Mobilização e Desmobilização Eq. Estacas</v>
          </cell>
          <cell r="C20" t="str">
            <v>Composição</v>
          </cell>
          <cell r="D20" t="str">
            <v>un</v>
          </cell>
          <cell r="E20">
            <v>1</v>
          </cell>
          <cell r="F20">
            <v>2399.52</v>
          </cell>
          <cell r="G20">
            <v>2399.52</v>
          </cell>
          <cell r="H20">
            <v>0.24</v>
          </cell>
          <cell r="I20">
            <v>2975.4</v>
          </cell>
          <cell r="J20">
            <v>2975.4</v>
          </cell>
        </row>
        <row r="21">
          <cell r="A21" t="str">
            <v>07.3.1.2</v>
          </cell>
          <cell r="B21" t="str">
            <v>Estaca hélice contínua, diâmetro de 30 cm, incluso concreto fck=30mpa e armadura mínima (exclusive mobilização, desmobilização e bombeamento)</v>
          </cell>
          <cell r="C21">
            <v>100651</v>
          </cell>
          <cell r="D21" t="str">
            <v>m</v>
          </cell>
          <cell r="E21">
            <v>72</v>
          </cell>
          <cell r="F21">
            <v>142.43</v>
          </cell>
          <cell r="G21">
            <v>10254.959999999999</v>
          </cell>
          <cell r="H21">
            <v>0.24</v>
          </cell>
          <cell r="I21">
            <v>176.61</v>
          </cell>
          <cell r="J21">
            <v>12715.92</v>
          </cell>
        </row>
        <row r="22">
          <cell r="A22"/>
          <cell r="B22"/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 t="str">
            <v>18.3.2</v>
          </cell>
          <cell r="B23" t="str">
            <v>Lastros e Concretos</v>
          </cell>
          <cell r="C23"/>
          <cell r="D23"/>
          <cell r="E23"/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</row>
        <row r="24">
          <cell r="A24" t="str">
            <v>18.3.2.1</v>
          </cell>
          <cell r="B24" t="str">
            <v>Lastro de Brita</v>
          </cell>
          <cell r="C24">
            <v>100322</v>
          </cell>
          <cell r="D24" t="str">
            <v>m³</v>
          </cell>
          <cell r="E24">
            <v>9.81</v>
          </cell>
          <cell r="F24">
            <v>111.17</v>
          </cell>
          <cell r="G24">
            <v>1090.57</v>
          </cell>
          <cell r="H24">
            <v>0.24</v>
          </cell>
          <cell r="I24">
            <v>137.85</v>
          </cell>
          <cell r="J24">
            <v>1352.3</v>
          </cell>
        </row>
        <row r="25">
          <cell r="A25" t="str">
            <v>18.3.2.2</v>
          </cell>
          <cell r="B25" t="str">
            <v>Lastro de Concreto Magro</v>
          </cell>
          <cell r="C25">
            <v>96620</v>
          </cell>
          <cell r="D25" t="str">
            <v>m³</v>
          </cell>
          <cell r="E25">
            <v>4.7</v>
          </cell>
          <cell r="F25">
            <v>586.77</v>
          </cell>
          <cell r="G25">
            <v>2757.81</v>
          </cell>
          <cell r="H25">
            <v>0.24</v>
          </cell>
          <cell r="I25">
            <v>727.59</v>
          </cell>
          <cell r="J25">
            <v>3419.67</v>
          </cell>
        </row>
        <row r="26">
          <cell r="A26" t="str">
            <v>18.3.2.3</v>
          </cell>
          <cell r="B26" t="str">
            <v>Enchimento em concreto</v>
          </cell>
          <cell r="C26">
            <v>94963</v>
          </cell>
          <cell r="D26" t="str">
            <v>m³</v>
          </cell>
          <cell r="E26">
            <v>5.6</v>
          </cell>
          <cell r="F26">
            <v>419.22</v>
          </cell>
          <cell r="G26">
            <v>2347.63</v>
          </cell>
          <cell r="H26">
            <v>0.24</v>
          </cell>
          <cell r="I26">
            <v>519.83000000000004</v>
          </cell>
          <cell r="J26">
            <v>2911.04</v>
          </cell>
        </row>
        <row r="27">
          <cell r="A27" t="str">
            <v>18.3.2.4</v>
          </cell>
          <cell r="B27" t="str">
            <v>Concreto estrutural Fck 25MPa</v>
          </cell>
          <cell r="C27">
            <v>34493</v>
          </cell>
          <cell r="D27" t="str">
            <v>m³</v>
          </cell>
          <cell r="E27">
            <v>4.05</v>
          </cell>
          <cell r="F27">
            <v>498.67</v>
          </cell>
          <cell r="G27">
            <v>2019.61</v>
          </cell>
          <cell r="H27">
            <v>0.16500000000000026</v>
          </cell>
          <cell r="I27">
            <v>580.95000000000005</v>
          </cell>
          <cell r="J27">
            <v>2352.84</v>
          </cell>
        </row>
        <row r="28">
          <cell r="A28" t="str">
            <v>18.3.2.5</v>
          </cell>
          <cell r="B28" t="str">
            <v>Concreto estrutural Fck 40MPa</v>
          </cell>
          <cell r="C28">
            <v>34496</v>
          </cell>
          <cell r="D28" t="str">
            <v>m³</v>
          </cell>
          <cell r="E28">
            <v>40.299999999999997</v>
          </cell>
          <cell r="F28">
            <v>554.88</v>
          </cell>
          <cell r="G28">
            <v>22361.66</v>
          </cell>
          <cell r="H28">
            <v>0.16500000000000026</v>
          </cell>
          <cell r="I28">
            <v>646.42999999999995</v>
          </cell>
          <cell r="J28">
            <v>26051.119999999999</v>
          </cell>
        </row>
        <row r="29">
          <cell r="A29" t="str">
            <v>18.3.2.6</v>
          </cell>
          <cell r="B29" t="str">
            <v>Lançamento com uso de Bomba, adensamento e acabamento de Concreto em Estruturas</v>
          </cell>
          <cell r="C29">
            <v>103673</v>
          </cell>
          <cell r="D29" t="str">
            <v>m³</v>
          </cell>
          <cell r="E29">
            <v>54.65</v>
          </cell>
          <cell r="F29">
            <v>40.29</v>
          </cell>
          <cell r="G29">
            <v>2201.84</v>
          </cell>
          <cell r="H29">
            <v>0.24</v>
          </cell>
          <cell r="I29">
            <v>49.95</v>
          </cell>
          <cell r="J29">
            <v>2729.76</v>
          </cell>
        </row>
        <row r="30">
          <cell r="A30"/>
          <cell r="B30"/>
          <cell r="C30"/>
          <cell r="D30"/>
          <cell r="E30"/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</row>
        <row r="31">
          <cell r="A31" t="str">
            <v>18.3.3</v>
          </cell>
          <cell r="B31" t="str">
            <v>Fôrmas e cimbramentos</v>
          </cell>
          <cell r="C31"/>
          <cell r="D31"/>
          <cell r="E31"/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</row>
        <row r="32">
          <cell r="A32" t="str">
            <v>18.3.3.1</v>
          </cell>
          <cell r="B32" t="str">
            <v>Montagem e desmontagem de fôrma de viga baldrame, 4 utilizações.</v>
          </cell>
          <cell r="C32">
            <v>96542</v>
          </cell>
          <cell r="D32" t="str">
            <v>m²</v>
          </cell>
          <cell r="E32">
            <v>43.69</v>
          </cell>
          <cell r="F32">
            <v>98.72</v>
          </cell>
          <cell r="G32">
            <v>4313.07</v>
          </cell>
          <cell r="H32">
            <v>0.24</v>
          </cell>
          <cell r="I32">
            <v>122.41</v>
          </cell>
          <cell r="J32">
            <v>5348.09</v>
          </cell>
        </row>
        <row r="33">
          <cell r="A33" t="str">
            <v>18.3.3.2</v>
          </cell>
          <cell r="B33" t="str">
            <v>Fabricação, montagem e desmontagem de fôrma para bloco de coroamento.</v>
          </cell>
          <cell r="C33">
            <v>96534</v>
          </cell>
          <cell r="D33" t="str">
            <v>m²</v>
          </cell>
          <cell r="E33">
            <v>23.4</v>
          </cell>
          <cell r="F33">
            <v>74.8</v>
          </cell>
          <cell r="G33">
            <v>1750.32</v>
          </cell>
          <cell r="H33">
            <v>0.24</v>
          </cell>
          <cell r="I33">
            <v>92.75</v>
          </cell>
          <cell r="J33">
            <v>2170.35</v>
          </cell>
        </row>
        <row r="34">
          <cell r="A34" t="str">
            <v>18.3.3.3</v>
          </cell>
          <cell r="B34" t="str">
            <v>Fabricação, montagem e desmontagem de fôrma para parede e laje no solo</v>
          </cell>
          <cell r="C34">
            <v>97086</v>
          </cell>
          <cell r="D34" t="str">
            <v>m²</v>
          </cell>
          <cell r="E34">
            <v>72.19</v>
          </cell>
          <cell r="F34">
            <v>112.9</v>
          </cell>
          <cell r="G34">
            <v>8150.25</v>
          </cell>
          <cell r="H34">
            <v>0.24</v>
          </cell>
          <cell r="I34">
            <v>139.99</v>
          </cell>
          <cell r="J34">
            <v>10105.870000000001</v>
          </cell>
        </row>
        <row r="35">
          <cell r="A35"/>
          <cell r="B35"/>
          <cell r="C35"/>
          <cell r="D35"/>
          <cell r="E35"/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</row>
        <row r="36">
          <cell r="A36" t="str">
            <v>18.3.4</v>
          </cell>
          <cell r="B36" t="str">
            <v>Armaduras</v>
          </cell>
          <cell r="C36"/>
          <cell r="D36"/>
          <cell r="E36"/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</row>
        <row r="37">
          <cell r="A37" t="str">
            <v>18.3.4.1</v>
          </cell>
          <cell r="B37" t="str">
            <v>Armadura CA - 50 6,3mm</v>
          </cell>
          <cell r="C37">
            <v>92916</v>
          </cell>
          <cell r="D37" t="str">
            <v>kg</v>
          </cell>
          <cell r="E37">
            <v>266.60000000000002</v>
          </cell>
          <cell r="F37">
            <v>15.74</v>
          </cell>
          <cell r="G37">
            <v>4196.28</v>
          </cell>
          <cell r="H37">
            <v>0.24</v>
          </cell>
          <cell r="I37">
            <v>19.510000000000002</v>
          </cell>
          <cell r="J37">
            <v>5201.3599999999997</v>
          </cell>
        </row>
        <row r="38">
          <cell r="A38" t="str">
            <v>18.3.4.2</v>
          </cell>
          <cell r="B38" t="str">
            <v>Armadura CA - 50 8mm</v>
          </cell>
          <cell r="C38">
            <v>92917</v>
          </cell>
          <cell r="D38" t="str">
            <v>kg</v>
          </cell>
          <cell r="E38">
            <v>656.6</v>
          </cell>
          <cell r="F38">
            <v>14.51</v>
          </cell>
          <cell r="G38">
            <v>9527.26</v>
          </cell>
          <cell r="H38">
            <v>0.24</v>
          </cell>
          <cell r="I38">
            <v>17.989999999999998</v>
          </cell>
          <cell r="J38">
            <v>11812.23</v>
          </cell>
        </row>
        <row r="39">
          <cell r="A39" t="str">
            <v>18.3.4.3</v>
          </cell>
          <cell r="B39" t="str">
            <v>Armadura CA - 50 10mm</v>
          </cell>
          <cell r="C39">
            <v>92919</v>
          </cell>
          <cell r="D39" t="str">
            <v>kg</v>
          </cell>
          <cell r="E39">
            <v>882.3</v>
          </cell>
          <cell r="F39">
            <v>12.77</v>
          </cell>
          <cell r="G39">
            <v>11266.97</v>
          </cell>
          <cell r="H39">
            <v>0.24</v>
          </cell>
          <cell r="I39">
            <v>15.83</v>
          </cell>
          <cell r="J39">
            <v>13966.8</v>
          </cell>
        </row>
        <row r="40">
          <cell r="A40" t="str">
            <v>18.3.4.4</v>
          </cell>
          <cell r="B40" t="str">
            <v>Armadura CA - 50 12,5mm</v>
          </cell>
          <cell r="C40">
            <v>92921</v>
          </cell>
          <cell r="D40" t="str">
            <v>kg</v>
          </cell>
          <cell r="E40">
            <v>1428.9</v>
          </cell>
          <cell r="F40">
            <v>10.62</v>
          </cell>
          <cell r="G40">
            <v>15174.91</v>
          </cell>
          <cell r="H40">
            <v>0.24</v>
          </cell>
          <cell r="I40">
            <v>13.16</v>
          </cell>
          <cell r="J40">
            <v>18804.32</v>
          </cell>
        </row>
        <row r="41">
          <cell r="A41" t="str">
            <v/>
          </cell>
          <cell r="B41"/>
          <cell r="C41"/>
          <cell r="D41"/>
          <cell r="E41"/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</row>
        <row r="42">
          <cell r="A42" t="str">
            <v>18.4</v>
          </cell>
          <cell r="B42" t="str">
            <v>FECHAMENTO</v>
          </cell>
          <cell r="C42"/>
          <cell r="D42"/>
          <cell r="E42"/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</row>
        <row r="43">
          <cell r="A43" t="str">
            <v>18.4.1</v>
          </cell>
          <cell r="B43" t="str">
            <v>Coberturas</v>
          </cell>
          <cell r="C43"/>
          <cell r="D43"/>
          <cell r="E43"/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</row>
        <row r="44">
          <cell r="A44" t="str">
            <v>18.4.1.1</v>
          </cell>
          <cell r="B44" t="str">
            <v>Pilar Metalico</v>
          </cell>
          <cell r="C44">
            <v>100766</v>
          </cell>
          <cell r="D44" t="str">
            <v>kg</v>
          </cell>
          <cell r="E44">
            <v>2184</v>
          </cell>
          <cell r="F44">
            <v>20.68</v>
          </cell>
          <cell r="G44">
            <v>45165.120000000003</v>
          </cell>
          <cell r="H44">
            <v>0.24</v>
          </cell>
          <cell r="I44">
            <v>25.64</v>
          </cell>
          <cell r="J44">
            <v>55997.760000000002</v>
          </cell>
        </row>
        <row r="45">
          <cell r="A45" t="str">
            <v>18.4.1.2</v>
          </cell>
          <cell r="B45" t="str">
            <v>Estrutura Metalica da Cobertura</v>
          </cell>
          <cell r="C45">
            <v>100775</v>
          </cell>
          <cell r="D45" t="str">
            <v>kg</v>
          </cell>
          <cell r="E45">
            <v>5964.68</v>
          </cell>
          <cell r="F45">
            <v>17.84</v>
          </cell>
          <cell r="G45">
            <v>106409.89</v>
          </cell>
          <cell r="H45">
            <v>0.24</v>
          </cell>
          <cell r="I45">
            <v>22.12</v>
          </cell>
          <cell r="J45">
            <v>131938.72</v>
          </cell>
        </row>
        <row r="46">
          <cell r="A46" t="str">
            <v>18.4.1.3</v>
          </cell>
          <cell r="B46" t="str">
            <v>Cobertura c/ telha metalica incluso içamento</v>
          </cell>
          <cell r="C46">
            <v>94213</v>
          </cell>
          <cell r="D46" t="str">
            <v>m²</v>
          </cell>
          <cell r="E46">
            <v>262.64</v>
          </cell>
          <cell r="F46">
            <v>69.989999999999995</v>
          </cell>
          <cell r="G46">
            <v>18382.169999999998</v>
          </cell>
          <cell r="H46">
            <v>0.24</v>
          </cell>
          <cell r="I46">
            <v>86.78</v>
          </cell>
          <cell r="J46">
            <v>22791.89</v>
          </cell>
        </row>
        <row r="47">
          <cell r="A47" t="str">
            <v/>
          </cell>
          <cell r="B47"/>
          <cell r="C47"/>
          <cell r="D47"/>
          <cell r="E47"/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</row>
        <row r="48">
          <cell r="A48" t="str">
            <v>18.5</v>
          </cell>
          <cell r="B48" t="str">
            <v>REVESTIMENTO E TRATAMENTO DE SUPERFÍCIES</v>
          </cell>
          <cell r="C48"/>
          <cell r="D48"/>
          <cell r="E48"/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</row>
        <row r="49">
          <cell r="A49" t="str">
            <v>18.5.1</v>
          </cell>
          <cell r="B49" t="str">
            <v>Impermeabilização</v>
          </cell>
          <cell r="C49"/>
          <cell r="D49"/>
          <cell r="E49"/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</row>
        <row r="50">
          <cell r="A50" t="str">
            <v>18.5.1.1</v>
          </cell>
          <cell r="B50" t="str">
            <v>Impermeabilização sistema flexível/ poliuretano</v>
          </cell>
          <cell r="C50">
            <v>98553</v>
          </cell>
          <cell r="D50" t="str">
            <v>m²</v>
          </cell>
          <cell r="E50">
            <v>98.03</v>
          </cell>
          <cell r="F50">
            <v>139.68</v>
          </cell>
          <cell r="G50">
            <v>13692.83</v>
          </cell>
          <cell r="H50">
            <v>0.24</v>
          </cell>
          <cell r="I50">
            <v>173.2</v>
          </cell>
          <cell r="J50">
            <v>16978.79</v>
          </cell>
        </row>
        <row r="51">
          <cell r="A51" t="str">
            <v>18.5.1.2</v>
          </cell>
          <cell r="B51" t="str">
            <v>Lastro com material granular (média), aplicado em piso, espessura 10cm</v>
          </cell>
          <cell r="C51">
            <v>100323</v>
          </cell>
          <cell r="D51" t="str">
            <v>m³</v>
          </cell>
          <cell r="E51">
            <v>1.1499999999999999</v>
          </cell>
          <cell r="F51">
            <v>124.59</v>
          </cell>
          <cell r="G51">
            <v>143.27000000000001</v>
          </cell>
          <cell r="H51">
            <v>0.24</v>
          </cell>
          <cell r="I51">
            <v>154.49</v>
          </cell>
          <cell r="J51">
            <v>177.66</v>
          </cell>
        </row>
        <row r="52">
          <cell r="A52" t="str">
            <v>18.5.1.3</v>
          </cell>
          <cell r="B52" t="str">
            <v>Execução de passeio (calçada) ou piso de concreto com concreto moldado in loco, usinado, acabamento convencional, espessura 6 cm, armado</v>
          </cell>
          <cell r="C52">
            <v>94993</v>
          </cell>
          <cell r="D52" t="str">
            <v>m²</v>
          </cell>
          <cell r="E52">
            <v>79.180000000000007</v>
          </cell>
          <cell r="F52">
            <v>75.64</v>
          </cell>
          <cell r="G52">
            <v>5989.17</v>
          </cell>
          <cell r="H52">
            <v>0.24</v>
          </cell>
          <cell r="I52">
            <v>93.79</v>
          </cell>
          <cell r="J52">
            <v>7426.29</v>
          </cell>
        </row>
        <row r="53">
          <cell r="A53" t="str">
            <v>18.5.1.4</v>
          </cell>
          <cell r="B53" t="str">
            <v>Lastro de Brita</v>
          </cell>
          <cell r="C53">
            <v>100322</v>
          </cell>
          <cell r="D53" t="str">
            <v>m³</v>
          </cell>
          <cell r="E53">
            <v>7.93</v>
          </cell>
          <cell r="F53">
            <v>111.17</v>
          </cell>
          <cell r="G53">
            <v>881.57</v>
          </cell>
          <cell r="H53">
            <v>0.24</v>
          </cell>
          <cell r="I53">
            <v>137.85</v>
          </cell>
          <cell r="J53">
            <v>1093.1500000000001</v>
          </cell>
        </row>
        <row r="54">
          <cell r="A54" t="str">
            <v/>
          </cell>
          <cell r="B54"/>
          <cell r="C54"/>
          <cell r="D54"/>
          <cell r="E54"/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</row>
        <row r="55">
          <cell r="A55" t="str">
            <v>18.6</v>
          </cell>
          <cell r="B55" t="str">
            <v>MONTAGENS HIDRÁULICAS E ELETROMECÂNICAS</v>
          </cell>
          <cell r="C55"/>
          <cell r="D55"/>
          <cell r="E55"/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</row>
        <row r="56">
          <cell r="A56" t="str">
            <v>18.6.1</v>
          </cell>
          <cell r="B56" t="str">
            <v>Instalação e montagem de materiais de Polipropileno</v>
          </cell>
          <cell r="C56" t="str">
            <v>Composição</v>
          </cell>
          <cell r="D56" t="str">
            <v>cj</v>
          </cell>
          <cell r="E56">
            <v>1</v>
          </cell>
          <cell r="F56">
            <v>1642.88</v>
          </cell>
          <cell r="G56">
            <v>1642.88</v>
          </cell>
          <cell r="H56">
            <v>0.24</v>
          </cell>
          <cell r="I56">
            <v>2037.17</v>
          </cell>
          <cell r="J56">
            <v>2037.17</v>
          </cell>
        </row>
        <row r="57">
          <cell r="A57" t="str">
            <v>18.6.2</v>
          </cell>
          <cell r="B57" t="str">
            <v>Instalação e montagem de materiais de PVC - PREDIAL</v>
          </cell>
          <cell r="C57" t="str">
            <v>Composição</v>
          </cell>
          <cell r="D57" t="str">
            <v>cj</v>
          </cell>
          <cell r="E57">
            <v>1</v>
          </cell>
          <cell r="F57">
            <v>205.36</v>
          </cell>
          <cell r="G57">
            <v>205.36</v>
          </cell>
          <cell r="H57">
            <v>0.24</v>
          </cell>
          <cell r="I57">
            <v>254.64</v>
          </cell>
          <cell r="J57">
            <v>254.64</v>
          </cell>
        </row>
        <row r="58">
          <cell r="A58" t="str">
            <v>18.6.3</v>
          </cell>
          <cell r="B58" t="str">
            <v>Instalação e montagem de louças, metais e acessórios</v>
          </cell>
          <cell r="C58" t="str">
            <v>Composição</v>
          </cell>
          <cell r="D58" t="str">
            <v>cj</v>
          </cell>
          <cell r="E58">
            <v>1</v>
          </cell>
          <cell r="F58">
            <v>616.08000000000004</v>
          </cell>
          <cell r="G58">
            <v>616.08000000000004</v>
          </cell>
          <cell r="H58">
            <v>0.24</v>
          </cell>
          <cell r="I58">
            <v>763.93</v>
          </cell>
          <cell r="J58">
            <v>763.93</v>
          </cell>
        </row>
        <row r="59">
          <cell r="A59" t="str">
            <v>18.6.4</v>
          </cell>
          <cell r="B59" t="str">
            <v>Instalação e montagem de tanques e misturadores</v>
          </cell>
          <cell r="C59" t="str">
            <v>Composição</v>
          </cell>
          <cell r="D59" t="str">
            <v>cj</v>
          </cell>
          <cell r="E59">
            <v>1</v>
          </cell>
          <cell r="F59">
            <v>2414.88</v>
          </cell>
          <cell r="G59">
            <v>2414.88</v>
          </cell>
          <cell r="H59">
            <v>0.24</v>
          </cell>
          <cell r="I59">
            <v>2994.45</v>
          </cell>
          <cell r="J59">
            <v>2994.45</v>
          </cell>
        </row>
        <row r="60">
          <cell r="A60" t="str">
            <v>18.6.5</v>
          </cell>
          <cell r="B60" t="str">
            <v>Instalação e montagem de bombas dosadoras</v>
          </cell>
          <cell r="C60" t="str">
            <v>Composição</v>
          </cell>
          <cell r="D60" t="str">
            <v>cj</v>
          </cell>
          <cell r="E60">
            <v>1</v>
          </cell>
          <cell r="F60">
            <v>3622.32</v>
          </cell>
          <cell r="G60">
            <v>3622.32</v>
          </cell>
          <cell r="H60">
            <v>0.24</v>
          </cell>
          <cell r="I60">
            <v>4491.67</v>
          </cell>
          <cell r="J60">
            <v>4491.67</v>
          </cell>
        </row>
        <row r="61">
          <cell r="A61" t="str">
            <v>18.6.3</v>
          </cell>
          <cell r="B61" t="str">
            <v>Montagem Elétrica</v>
          </cell>
          <cell r="C61" t="str">
            <v>Composição</v>
          </cell>
          <cell r="D61" t="str">
            <v>cj</v>
          </cell>
          <cell r="E61">
            <v>1</v>
          </cell>
          <cell r="F61">
            <v>8088.28</v>
          </cell>
          <cell r="G61">
            <v>8088.28</v>
          </cell>
          <cell r="H61">
            <v>0.24</v>
          </cell>
          <cell r="I61">
            <v>10029.459999999999</v>
          </cell>
          <cell r="J61">
            <v>10029.459999999999</v>
          </cell>
        </row>
        <row r="62">
          <cell r="A62" t="str">
            <v/>
          </cell>
          <cell r="B62"/>
          <cell r="C62"/>
          <cell r="D62"/>
          <cell r="E62"/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</row>
        <row r="63">
          <cell r="A63" t="str">
            <v>18.7</v>
          </cell>
          <cell r="B63" t="str">
            <v>FORNECIMENTO DE EQUIPAMENTOS</v>
          </cell>
          <cell r="C63"/>
          <cell r="D63"/>
          <cell r="E63"/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</row>
        <row r="64">
          <cell r="A64" t="str">
            <v>18.7.1</v>
          </cell>
          <cell r="B64" t="str">
            <v>Bombas dosadoras em SKID - BD 2 A/B/C  180L/h - 4,0bar para dosagem de 50%</v>
          </cell>
          <cell r="C64" t="str">
            <v>Cotação</v>
          </cell>
          <cell r="D64" t="str">
            <v>un</v>
          </cell>
          <cell r="E64">
            <v>1</v>
          </cell>
          <cell r="F64">
            <v>107335.83</v>
          </cell>
          <cell r="G64">
            <v>107335.83</v>
          </cell>
          <cell r="H64">
            <v>0.16500000000000026</v>
          </cell>
          <cell r="I64">
            <v>125046.24</v>
          </cell>
          <cell r="J64">
            <v>125046.24</v>
          </cell>
        </row>
        <row r="65">
          <cell r="A65" t="str">
            <v>18.7.2</v>
          </cell>
          <cell r="B65" t="str">
            <v>Tanque de armazenamento com proteção quimica interna poliuretano elastomérico  Cap total= 20m³</v>
          </cell>
          <cell r="C65" t="str">
            <v>Cotação</v>
          </cell>
          <cell r="D65" t="str">
            <v>un</v>
          </cell>
          <cell r="E65">
            <v>2</v>
          </cell>
          <cell r="F65">
            <v>46968.26</v>
          </cell>
          <cell r="G65">
            <v>93936.52</v>
          </cell>
          <cell r="H65">
            <v>0.16500000000000026</v>
          </cell>
          <cell r="I65">
            <v>54718.02</v>
          </cell>
          <cell r="J65">
            <v>109436.04</v>
          </cell>
        </row>
        <row r="66">
          <cell r="A66" t="str">
            <v/>
          </cell>
          <cell r="B66"/>
          <cell r="C66"/>
          <cell r="D66"/>
          <cell r="E66"/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</row>
        <row r="67">
          <cell r="A67" t="str">
            <v>18.8</v>
          </cell>
          <cell r="B67" t="str">
            <v>FORNECIMENTO DE TUBULAÇÕES E CONEXÕES</v>
          </cell>
          <cell r="C67"/>
          <cell r="D67"/>
          <cell r="E67"/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</row>
        <row r="68">
          <cell r="A68" t="str">
            <v>18.8.1</v>
          </cell>
          <cell r="B68" t="str">
            <v>SODA CÁUSTICA</v>
          </cell>
          <cell r="C68"/>
          <cell r="D68"/>
          <cell r="E68"/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A69" t="str">
            <v>18.8.1.1</v>
          </cell>
          <cell r="B69" t="str">
            <v>Válvula esfera em polipropileno DN 50mm</v>
          </cell>
          <cell r="C69" t="str">
            <v>Cotação</v>
          </cell>
          <cell r="D69" t="str">
            <v>un</v>
          </cell>
          <cell r="E69">
            <v>5</v>
          </cell>
          <cell r="F69">
            <v>171.97</v>
          </cell>
          <cell r="G69">
            <v>859.85</v>
          </cell>
          <cell r="H69">
            <v>0.16500000000000026</v>
          </cell>
          <cell r="I69">
            <v>200.34</v>
          </cell>
          <cell r="J69">
            <v>1001.7</v>
          </cell>
        </row>
        <row r="70">
          <cell r="A70" t="str">
            <v>18.8.1.2</v>
          </cell>
          <cell r="B70" t="str">
            <v xml:space="preserve">Bucha de Redução em polipropileno DN 40x25mm </v>
          </cell>
          <cell r="C70" t="str">
            <v>Cotação</v>
          </cell>
          <cell r="D70" t="str">
            <v>un</v>
          </cell>
          <cell r="E70">
            <v>3</v>
          </cell>
          <cell r="F70">
            <v>17.13</v>
          </cell>
          <cell r="G70">
            <v>51.39</v>
          </cell>
          <cell r="H70">
            <v>0.16500000000000026</v>
          </cell>
          <cell r="I70">
            <v>19.95</v>
          </cell>
          <cell r="J70">
            <v>59.85</v>
          </cell>
        </row>
        <row r="71">
          <cell r="A71" t="str">
            <v>18.8.1.3</v>
          </cell>
          <cell r="B71" t="str">
            <v xml:space="preserve">Bucha de Redução em polipropileno DN 50x40mm </v>
          </cell>
          <cell r="C71" t="str">
            <v>Cotação</v>
          </cell>
          <cell r="D71" t="str">
            <v>un</v>
          </cell>
          <cell r="E71">
            <v>3</v>
          </cell>
          <cell r="F71">
            <v>25.08</v>
          </cell>
          <cell r="G71">
            <v>75.239999999999995</v>
          </cell>
          <cell r="H71">
            <v>0.16500000000000026</v>
          </cell>
          <cell r="I71">
            <v>29.21</v>
          </cell>
          <cell r="J71">
            <v>87.63</v>
          </cell>
        </row>
        <row r="72">
          <cell r="A72" t="str">
            <v>18.8.1.4</v>
          </cell>
          <cell r="B72" t="str">
            <v xml:space="preserve">Curva 90º em polipropileno DN 40mm </v>
          </cell>
          <cell r="C72" t="str">
            <v>Cotação</v>
          </cell>
          <cell r="D72" t="str">
            <v>un</v>
          </cell>
          <cell r="E72">
            <v>2</v>
          </cell>
          <cell r="F72">
            <v>19.04</v>
          </cell>
          <cell r="G72">
            <v>38.08</v>
          </cell>
          <cell r="H72">
            <v>0.16500000000000026</v>
          </cell>
          <cell r="I72">
            <v>22.18</v>
          </cell>
          <cell r="J72">
            <v>44.36</v>
          </cell>
        </row>
        <row r="73">
          <cell r="A73" t="str">
            <v>18.8.1.5</v>
          </cell>
          <cell r="B73" t="str">
            <v xml:space="preserve">Curva 90º em polipropileno DN 50mm </v>
          </cell>
          <cell r="C73" t="str">
            <v>Cotação</v>
          </cell>
          <cell r="D73" t="str">
            <v>un</v>
          </cell>
          <cell r="E73">
            <v>17</v>
          </cell>
          <cell r="F73">
            <v>21.54</v>
          </cell>
          <cell r="G73">
            <v>366.18</v>
          </cell>
          <cell r="H73">
            <v>0.16500000000000026</v>
          </cell>
          <cell r="I73">
            <v>25.09</v>
          </cell>
          <cell r="J73">
            <v>426.53</v>
          </cell>
        </row>
        <row r="74">
          <cell r="A74" t="str">
            <v>18.8.1.6</v>
          </cell>
          <cell r="B74" t="str">
            <v xml:space="preserve">Tê 90º em polipropileno DN 40mm </v>
          </cell>
          <cell r="C74">
            <v>38457</v>
          </cell>
          <cell r="D74" t="str">
            <v>un</v>
          </cell>
          <cell r="E74">
            <v>3</v>
          </cell>
          <cell r="F74">
            <v>13.28</v>
          </cell>
          <cell r="G74">
            <v>39.840000000000003</v>
          </cell>
          <cell r="H74">
            <v>0.16500000000000026</v>
          </cell>
          <cell r="I74">
            <v>15.47</v>
          </cell>
          <cell r="J74">
            <v>46.41</v>
          </cell>
        </row>
        <row r="75">
          <cell r="A75" t="str">
            <v>18.8.1.7</v>
          </cell>
          <cell r="B75" t="str">
            <v xml:space="preserve">Tê 90º em polipropileno DN 50mm </v>
          </cell>
          <cell r="C75" t="str">
            <v>Cotação</v>
          </cell>
          <cell r="D75" t="str">
            <v>un</v>
          </cell>
          <cell r="E75">
            <v>2</v>
          </cell>
          <cell r="F75">
            <v>19.670000000000002</v>
          </cell>
          <cell r="G75">
            <v>39.340000000000003</v>
          </cell>
          <cell r="H75">
            <v>0.16500000000000026</v>
          </cell>
          <cell r="I75">
            <v>22.91</v>
          </cell>
          <cell r="J75">
            <v>45.82</v>
          </cell>
        </row>
        <row r="76">
          <cell r="A76" t="str">
            <v>18.8.1.8</v>
          </cell>
          <cell r="B76" t="str">
            <v xml:space="preserve">Tê de Redução Central em polipropileno DN 50x40mm </v>
          </cell>
          <cell r="C76" t="str">
            <v>Cotação</v>
          </cell>
          <cell r="D76" t="str">
            <v>un</v>
          </cell>
          <cell r="E76">
            <v>1</v>
          </cell>
          <cell r="F76">
            <v>46.53</v>
          </cell>
          <cell r="G76">
            <v>46.53</v>
          </cell>
          <cell r="H76">
            <v>0.16500000000000026</v>
          </cell>
          <cell r="I76">
            <v>54.2</v>
          </cell>
          <cell r="J76">
            <v>54.2</v>
          </cell>
        </row>
        <row r="77">
          <cell r="A77" t="str">
            <v>18.8.1.9</v>
          </cell>
          <cell r="B77" t="str">
            <v xml:space="preserve">Tubo Polipropileno PN10 DN 40 mm </v>
          </cell>
          <cell r="C77">
            <v>38972</v>
          </cell>
          <cell r="D77" t="str">
            <v>m</v>
          </cell>
          <cell r="E77">
            <v>11.07</v>
          </cell>
          <cell r="F77">
            <v>13.72</v>
          </cell>
          <cell r="G77">
            <v>151.88</v>
          </cell>
          <cell r="H77">
            <v>0.16500000000000026</v>
          </cell>
          <cell r="I77">
            <v>15.98</v>
          </cell>
          <cell r="J77">
            <v>176.89</v>
          </cell>
        </row>
        <row r="78">
          <cell r="A78" t="str">
            <v>18.8.1.8</v>
          </cell>
          <cell r="B78" t="str">
            <v xml:space="preserve">Tubo Polipropileno PN10 DN 50 mm </v>
          </cell>
          <cell r="C78" t="str">
            <v>Cotação</v>
          </cell>
          <cell r="D78" t="str">
            <v>m</v>
          </cell>
          <cell r="E78">
            <v>19.329999999999998</v>
          </cell>
          <cell r="F78">
            <v>194.06</v>
          </cell>
          <cell r="G78">
            <v>3751.17</v>
          </cell>
          <cell r="H78">
            <v>0.16500000000000026</v>
          </cell>
          <cell r="I78">
            <v>226.07</v>
          </cell>
          <cell r="J78">
            <v>4369.93</v>
          </cell>
        </row>
        <row r="79">
          <cell r="A79" t="str">
            <v/>
          </cell>
          <cell r="B79"/>
          <cell r="C79"/>
          <cell r="D79"/>
          <cell r="E79"/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</row>
        <row r="80">
          <cell r="A80" t="str">
            <v>18.8.2</v>
          </cell>
          <cell r="B80" t="str">
            <v>ÁGUA FRIA</v>
          </cell>
          <cell r="C80"/>
          <cell r="D80"/>
          <cell r="E80"/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</row>
        <row r="81">
          <cell r="A81" t="str">
            <v>18.8.2.1</v>
          </cell>
          <cell r="B81" t="str">
            <v>Chuveiro e Lava olhos DN 20mm e DN 40mm</v>
          </cell>
          <cell r="C81" t="str">
            <v>Cotação</v>
          </cell>
          <cell r="D81" t="str">
            <v>un</v>
          </cell>
          <cell r="E81">
            <v>1</v>
          </cell>
          <cell r="F81">
            <v>1729.63</v>
          </cell>
          <cell r="G81">
            <v>1729.63</v>
          </cell>
          <cell r="H81">
            <v>0.16500000000000026</v>
          </cell>
          <cell r="I81">
            <v>2015.01</v>
          </cell>
          <cell r="J81">
            <v>2015.01</v>
          </cell>
        </row>
        <row r="82">
          <cell r="A82" t="str">
            <v>18.8.2.2</v>
          </cell>
          <cell r="B82" t="str">
            <v xml:space="preserve">Joelho 45º PVC Água Fria Soldável DN 25mm </v>
          </cell>
          <cell r="C82">
            <v>3500</v>
          </cell>
          <cell r="D82" t="str">
            <v>un</v>
          </cell>
          <cell r="E82">
            <v>1</v>
          </cell>
          <cell r="F82">
            <v>1.77</v>
          </cell>
          <cell r="G82">
            <v>1.77</v>
          </cell>
          <cell r="H82">
            <v>0.16500000000000026</v>
          </cell>
          <cell r="I82">
            <v>2.06</v>
          </cell>
          <cell r="J82">
            <v>2.06</v>
          </cell>
        </row>
        <row r="83">
          <cell r="A83" t="str">
            <v>18.8.2.3</v>
          </cell>
          <cell r="B83" t="str">
            <v xml:space="preserve">Joelho 90º PVC Água Fria com Bucha de Latão DN 25mm x DN 1/2'' </v>
          </cell>
          <cell r="C83">
            <v>20147</v>
          </cell>
          <cell r="D83" t="str">
            <v>un</v>
          </cell>
          <cell r="E83">
            <v>2</v>
          </cell>
          <cell r="F83">
            <v>6.32</v>
          </cell>
          <cell r="G83">
            <v>12.64</v>
          </cell>
          <cell r="H83">
            <v>0.16500000000000026</v>
          </cell>
          <cell r="I83">
            <v>7.36</v>
          </cell>
          <cell r="J83">
            <v>14.72</v>
          </cell>
        </row>
        <row r="84">
          <cell r="A84" t="str">
            <v>18.8.2.4</v>
          </cell>
          <cell r="B84" t="str">
            <v xml:space="preserve">Joelho 90º PVC Água Fria Soldável DN 25mm </v>
          </cell>
          <cell r="C84">
            <v>3529</v>
          </cell>
          <cell r="D84" t="str">
            <v>un</v>
          </cell>
          <cell r="E84">
            <v>1</v>
          </cell>
          <cell r="F84">
            <v>0.86</v>
          </cell>
          <cell r="G84">
            <v>0.86</v>
          </cell>
          <cell r="H84">
            <v>0.16500000000000026</v>
          </cell>
          <cell r="I84">
            <v>1</v>
          </cell>
          <cell r="J84">
            <v>1</v>
          </cell>
        </row>
        <row r="85">
          <cell r="A85" t="str">
            <v>18.8.2.5</v>
          </cell>
          <cell r="B85" t="str">
            <v xml:space="preserve">Tubo PVC Água Fria Soldável DN 25 mm </v>
          </cell>
          <cell r="C85">
            <v>9868</v>
          </cell>
          <cell r="D85" t="str">
            <v>m</v>
          </cell>
          <cell r="E85">
            <v>2.97</v>
          </cell>
          <cell r="F85">
            <v>4.9000000000000004</v>
          </cell>
          <cell r="G85">
            <v>14.55</v>
          </cell>
          <cell r="H85">
            <v>0.16500000000000026</v>
          </cell>
          <cell r="I85">
            <v>5.7</v>
          </cell>
          <cell r="J85">
            <v>16.920000000000002</v>
          </cell>
        </row>
        <row r="86">
          <cell r="A86" t="str">
            <v/>
          </cell>
          <cell r="B86"/>
          <cell r="C86"/>
          <cell r="D86"/>
          <cell r="E86"/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</row>
        <row r="87">
          <cell r="A87" t="str">
            <v>18.8.3</v>
          </cell>
          <cell r="B87" t="str">
            <v>ESGOTO</v>
          </cell>
          <cell r="C87"/>
          <cell r="D87"/>
          <cell r="E87"/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</row>
        <row r="88">
          <cell r="A88" t="str">
            <v>18.8.3.1</v>
          </cell>
          <cell r="B88" t="str">
            <v>Caixa Sifonada Montada c/ Grelha e Porta Grelha, quadrados brancos, (com 7 entradas) 150x150x50mm PVC Esgoto Normal DN 150x150x50mm</v>
          </cell>
          <cell r="C88">
            <v>11712</v>
          </cell>
          <cell r="D88" t="str">
            <v>un</v>
          </cell>
          <cell r="E88">
            <v>1</v>
          </cell>
          <cell r="F88">
            <v>47.83</v>
          </cell>
          <cell r="G88">
            <v>47.83</v>
          </cell>
          <cell r="H88">
            <v>0.16500000000000026</v>
          </cell>
          <cell r="I88">
            <v>55.72</v>
          </cell>
          <cell r="J88">
            <v>55.72</v>
          </cell>
        </row>
        <row r="89">
          <cell r="A89" t="str">
            <v>18.8.3.2</v>
          </cell>
          <cell r="B89" t="str">
            <v>Prolongamento p/ Caixa Sifonada 150x150mm PVC Esgoto Normal DN 150x150mm</v>
          </cell>
          <cell r="C89">
            <v>11737</v>
          </cell>
          <cell r="D89" t="str">
            <v>un</v>
          </cell>
          <cell r="E89">
            <v>1</v>
          </cell>
          <cell r="F89">
            <v>14.26</v>
          </cell>
          <cell r="G89">
            <v>14.26</v>
          </cell>
          <cell r="H89">
            <v>0.16500000000000026</v>
          </cell>
          <cell r="I89">
            <v>16.61</v>
          </cell>
          <cell r="J89">
            <v>16.61</v>
          </cell>
        </row>
        <row r="90">
          <cell r="A90" t="str">
            <v>18.8.3.3</v>
          </cell>
          <cell r="B90" t="str">
            <v>Ralo Seco Quadrado Montado com Grelha Branca DN 100x53x40mm</v>
          </cell>
          <cell r="C90">
            <v>5102</v>
          </cell>
          <cell r="D90" t="str">
            <v>un</v>
          </cell>
          <cell r="E90">
            <v>1</v>
          </cell>
          <cell r="F90">
            <v>14.13</v>
          </cell>
          <cell r="G90">
            <v>14.13</v>
          </cell>
          <cell r="H90">
            <v>0.16500000000000026</v>
          </cell>
          <cell r="I90">
            <v>16.46</v>
          </cell>
          <cell r="J90">
            <v>16.46</v>
          </cell>
        </row>
        <row r="91">
          <cell r="A91" t="str">
            <v>18.8.3.4</v>
          </cell>
          <cell r="B91" t="str">
            <v xml:space="preserve">Joelho 45º PVC Esgoto Normal DN 40mm </v>
          </cell>
          <cell r="C91">
            <v>37951</v>
          </cell>
          <cell r="D91" t="str">
            <v>un</v>
          </cell>
          <cell r="E91">
            <v>1</v>
          </cell>
          <cell r="F91">
            <v>2.86</v>
          </cell>
          <cell r="G91">
            <v>2.86</v>
          </cell>
          <cell r="H91">
            <v>0.16500000000000026</v>
          </cell>
          <cell r="I91">
            <v>3.33</v>
          </cell>
          <cell r="J91">
            <v>3.33</v>
          </cell>
        </row>
        <row r="92">
          <cell r="A92" t="str">
            <v>18.8.3.5</v>
          </cell>
          <cell r="B92" t="str">
            <v xml:space="preserve">Joelho 90º PVC Esgoto Normal DN 40mm </v>
          </cell>
          <cell r="C92">
            <v>37949</v>
          </cell>
          <cell r="D92" t="str">
            <v>un</v>
          </cell>
          <cell r="E92">
            <v>4</v>
          </cell>
          <cell r="F92">
            <v>2.58</v>
          </cell>
          <cell r="G92">
            <v>10.32</v>
          </cell>
          <cell r="H92">
            <v>0.16500000000000026</v>
          </cell>
          <cell r="I92">
            <v>3</v>
          </cell>
          <cell r="J92">
            <v>12</v>
          </cell>
        </row>
        <row r="93">
          <cell r="A93" t="str">
            <v>18.8.3.6</v>
          </cell>
          <cell r="B93" t="str">
            <v xml:space="preserve">Joelho 90º PVC Esgoto Normal DN 50mm </v>
          </cell>
          <cell r="C93">
            <v>3526</v>
          </cell>
          <cell r="D93" t="str">
            <v>un</v>
          </cell>
          <cell r="E93">
            <v>1</v>
          </cell>
          <cell r="F93">
            <v>3.55</v>
          </cell>
          <cell r="G93">
            <v>3.55</v>
          </cell>
          <cell r="H93">
            <v>0.16500000000000026</v>
          </cell>
          <cell r="I93">
            <v>4.13</v>
          </cell>
          <cell r="J93">
            <v>4.13</v>
          </cell>
        </row>
        <row r="94">
          <cell r="A94" t="str">
            <v>18.8.3.7</v>
          </cell>
          <cell r="B94" t="str">
            <v xml:space="preserve">Tubo PVC Esgoto Normal DN 40 mm </v>
          </cell>
          <cell r="C94">
            <v>9835</v>
          </cell>
          <cell r="D94" t="str">
            <v>m</v>
          </cell>
          <cell r="E94">
            <v>1.84</v>
          </cell>
          <cell r="F94">
            <v>7.55</v>
          </cell>
          <cell r="G94">
            <v>13.89</v>
          </cell>
          <cell r="H94">
            <v>0.16500000000000026</v>
          </cell>
          <cell r="I94">
            <v>8.7899999999999991</v>
          </cell>
          <cell r="J94">
            <v>16.170000000000002</v>
          </cell>
        </row>
        <row r="95">
          <cell r="A95" t="str">
            <v>18.8.3.8</v>
          </cell>
          <cell r="B95" t="str">
            <v xml:space="preserve">Tubo PVC Esgoto Normal DN 50 mm </v>
          </cell>
          <cell r="C95">
            <v>9838</v>
          </cell>
          <cell r="D95" t="str">
            <v>m</v>
          </cell>
          <cell r="E95">
            <v>15.89</v>
          </cell>
          <cell r="F95">
            <v>12.47</v>
          </cell>
          <cell r="G95">
            <v>198.14</v>
          </cell>
          <cell r="H95">
            <v>0.16500000000000026</v>
          </cell>
          <cell r="I95">
            <v>14.52</v>
          </cell>
          <cell r="J95">
            <v>230.72</v>
          </cell>
        </row>
        <row r="96">
          <cell r="A96" t="str">
            <v/>
          </cell>
          <cell r="B96"/>
          <cell r="C96"/>
          <cell r="D96"/>
          <cell r="E96"/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</row>
        <row r="97">
          <cell r="A97" t="str">
            <v>18.8.4</v>
          </cell>
          <cell r="B97" t="str">
            <v>ACESSÓRIOS</v>
          </cell>
          <cell r="C97"/>
          <cell r="D97"/>
          <cell r="E97"/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</row>
        <row r="98">
          <cell r="A98" t="str">
            <v>18.8.4.1</v>
          </cell>
          <cell r="B98" t="str">
            <v xml:space="preserve">Caixa enterrada hidráulica retangular em alvenaria 0.60x0.60m para rede de esgoto inclusive tampa cega Profundidade 0.60m </v>
          </cell>
          <cell r="C98">
            <v>99253</v>
          </cell>
          <cell r="D98" t="str">
            <v>un</v>
          </cell>
          <cell r="E98">
            <v>1</v>
          </cell>
          <cell r="F98">
            <v>533.11</v>
          </cell>
          <cell r="G98">
            <v>533.11</v>
          </cell>
          <cell r="H98">
            <v>0.24</v>
          </cell>
          <cell r="I98">
            <v>661.05</v>
          </cell>
          <cell r="J98">
            <v>661.05</v>
          </cell>
        </row>
        <row r="99">
          <cell r="A99" t="str">
            <v>18.8.4.2</v>
          </cell>
          <cell r="B99" t="str">
            <v xml:space="preserve">Caixa enterrada hidráulica retangular em alvenaria 0.60x0.60m para rede de esgoto inclusive tampa cega Profundidade 1.30m </v>
          </cell>
          <cell r="C99" t="str">
            <v>Composição</v>
          </cell>
          <cell r="D99" t="str">
            <v>un</v>
          </cell>
          <cell r="E99">
            <v>1</v>
          </cell>
          <cell r="F99">
            <v>1196.23</v>
          </cell>
          <cell r="G99">
            <v>1196.23</v>
          </cell>
          <cell r="H99">
            <v>0.24</v>
          </cell>
          <cell r="I99">
            <v>1483.32</v>
          </cell>
          <cell r="J99">
            <v>1483.32</v>
          </cell>
        </row>
        <row r="100">
          <cell r="A100" t="str">
            <v>18.8.4.3</v>
          </cell>
          <cell r="B100" t="str">
            <v>Canaletas em aço inox para escoamento de produtos químicos L=50mm H=70mm C=0.85m</v>
          </cell>
          <cell r="C100" t="str">
            <v>Cotação</v>
          </cell>
          <cell r="D100" t="str">
            <v>un</v>
          </cell>
          <cell r="E100">
            <v>2</v>
          </cell>
          <cell r="F100">
            <v>358.63</v>
          </cell>
          <cell r="G100">
            <v>717.26</v>
          </cell>
          <cell r="H100">
            <v>0.16500000000000026</v>
          </cell>
          <cell r="I100">
            <v>417.8</v>
          </cell>
          <cell r="J100">
            <v>835.6</v>
          </cell>
        </row>
        <row r="101">
          <cell r="A101" t="str">
            <v>18.8.4.4</v>
          </cell>
          <cell r="B101" t="str">
            <v>Canaletas em aço inox para escoamento de produtos químicos L=50mm H=70mm C=4.05m</v>
          </cell>
          <cell r="C101" t="str">
            <v>Cotação</v>
          </cell>
          <cell r="D101" t="str">
            <v>un</v>
          </cell>
          <cell r="E101">
            <v>2</v>
          </cell>
          <cell r="F101">
            <v>1708.08</v>
          </cell>
          <cell r="G101">
            <v>3416.16</v>
          </cell>
          <cell r="H101">
            <v>0.16500000000000026</v>
          </cell>
          <cell r="I101">
            <v>1989.91</v>
          </cell>
          <cell r="J101">
            <v>3979.82</v>
          </cell>
        </row>
        <row r="102">
          <cell r="A102" t="str">
            <v>18.8.4.5</v>
          </cell>
          <cell r="B102" t="str">
            <v>Canaletas em aço inox para escoamento de produtos químicos L=50mm H=70mm C=10.45m</v>
          </cell>
          <cell r="C102" t="str">
            <v>Cotação</v>
          </cell>
          <cell r="D102" t="str">
            <v>un</v>
          </cell>
          <cell r="E102">
            <v>2</v>
          </cell>
          <cell r="F102">
            <v>2531.12</v>
          </cell>
          <cell r="G102">
            <v>5062.24</v>
          </cell>
          <cell r="H102">
            <v>0.16500000000000026</v>
          </cell>
          <cell r="I102">
            <v>2948.75</v>
          </cell>
          <cell r="J102">
            <v>5897.5</v>
          </cell>
        </row>
        <row r="103">
          <cell r="A103" t="str">
            <v>18.8.4.6</v>
          </cell>
          <cell r="B103" t="str">
            <v>Escada dupla em aço inox tamanho 760 x 800 x 1.580cm</v>
          </cell>
          <cell r="C103" t="str">
            <v>Cotação</v>
          </cell>
          <cell r="D103" t="str">
            <v>un</v>
          </cell>
          <cell r="E103">
            <v>1</v>
          </cell>
          <cell r="F103">
            <v>5458.78</v>
          </cell>
          <cell r="G103">
            <v>5458.78</v>
          </cell>
          <cell r="H103">
            <v>0.16500000000000026</v>
          </cell>
          <cell r="I103">
            <v>6359.47</v>
          </cell>
          <cell r="J103">
            <v>6359.47</v>
          </cell>
        </row>
        <row r="104">
          <cell r="A104" t="str">
            <v/>
          </cell>
          <cell r="B104"/>
          <cell r="C104"/>
          <cell r="D104"/>
          <cell r="E104"/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</row>
        <row r="105">
          <cell r="A105" t="str">
            <v>18.9</v>
          </cell>
          <cell r="B105" t="str">
            <v>INSTALAÇÕES ELÉTRICAS</v>
          </cell>
          <cell r="C105"/>
          <cell r="D105"/>
          <cell r="E105"/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</row>
        <row r="106">
          <cell r="A106" t="str">
            <v>18.9.1</v>
          </cell>
          <cell r="B106" t="str">
            <v>Fornecimento dos Materiais</v>
          </cell>
          <cell r="C106"/>
          <cell r="D106"/>
          <cell r="E106"/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</row>
        <row r="107">
          <cell r="A107" t="str">
            <v>18.9.1.1</v>
          </cell>
          <cell r="B107" t="str">
            <v>QDF – SOD, contendo todas as proteções e acessórios, conforme diagrama unifilar</v>
          </cell>
          <cell r="C107" t="str">
            <v>Cotação</v>
          </cell>
          <cell r="D107" t="str">
            <v>un</v>
          </cell>
          <cell r="E107">
            <v>1</v>
          </cell>
          <cell r="F107">
            <v>16544</v>
          </cell>
          <cell r="G107">
            <v>16544</v>
          </cell>
          <cell r="H107">
            <v>0.16500000000000026</v>
          </cell>
          <cell r="I107">
            <v>19273.759999999998</v>
          </cell>
          <cell r="J107">
            <v>19273.759999999998</v>
          </cell>
        </row>
        <row r="108">
          <cell r="A108" t="str">
            <v>18.9.1.2</v>
          </cell>
          <cell r="B108" t="str">
            <v>Braçadeira galvanizada tipo D com cunha 3/4"</v>
          </cell>
          <cell r="C108">
            <v>39128</v>
          </cell>
          <cell r="D108" t="str">
            <v>un</v>
          </cell>
          <cell r="E108">
            <v>10</v>
          </cell>
          <cell r="F108">
            <v>1.87</v>
          </cell>
          <cell r="G108">
            <v>18.7</v>
          </cell>
          <cell r="H108">
            <v>0.16500000000000026</v>
          </cell>
          <cell r="I108">
            <v>2.17</v>
          </cell>
          <cell r="J108">
            <v>21.7</v>
          </cell>
        </row>
        <row r="109">
          <cell r="A109" t="str">
            <v>18.9.1.3</v>
          </cell>
          <cell r="B109" t="str">
            <v xml:space="preserve">Bucha de expansão plástica S8 </v>
          </cell>
          <cell r="C109">
            <v>4376</v>
          </cell>
          <cell r="D109" t="str">
            <v>un</v>
          </cell>
          <cell r="E109">
            <v>15</v>
          </cell>
          <cell r="F109">
            <v>0.31</v>
          </cell>
          <cell r="G109">
            <v>4.6500000000000004</v>
          </cell>
          <cell r="H109">
            <v>0.16500000000000026</v>
          </cell>
          <cell r="I109">
            <v>0.36</v>
          </cell>
          <cell r="J109">
            <v>5.4</v>
          </cell>
        </row>
        <row r="110">
          <cell r="A110" t="str">
            <v>18.9.1.4</v>
          </cell>
          <cell r="B110" t="str">
            <v xml:space="preserve">Bucha e arruela de alumínio 3/4” </v>
          </cell>
          <cell r="C110">
            <v>39920</v>
          </cell>
          <cell r="D110" t="str">
            <v>un</v>
          </cell>
          <cell r="E110">
            <v>3</v>
          </cell>
          <cell r="F110">
            <v>5.82</v>
          </cell>
          <cell r="G110">
            <v>17.46</v>
          </cell>
          <cell r="H110">
            <v>0.16500000000000026</v>
          </cell>
          <cell r="I110">
            <v>6.78</v>
          </cell>
          <cell r="J110">
            <v>20.34</v>
          </cell>
        </row>
        <row r="111">
          <cell r="A111" t="str">
            <v>18.9.1.5</v>
          </cell>
          <cell r="B111" t="str">
            <v>Cabo de cobre nu 50mm²</v>
          </cell>
          <cell r="C111">
            <v>867</v>
          </cell>
          <cell r="D111" t="str">
            <v>m</v>
          </cell>
          <cell r="E111">
            <v>60</v>
          </cell>
          <cell r="F111">
            <v>46.75</v>
          </cell>
          <cell r="G111">
            <v>2805</v>
          </cell>
          <cell r="H111">
            <v>0.16500000000000026</v>
          </cell>
          <cell r="I111">
            <v>54.46</v>
          </cell>
          <cell r="J111">
            <v>3267.6</v>
          </cell>
        </row>
        <row r="112">
          <cell r="A112" t="str">
            <v>18.9.1.6</v>
          </cell>
          <cell r="B112" t="str">
            <v>Cabo de cobre 450/750 V 2,5mm²</v>
          </cell>
          <cell r="C112">
            <v>1014</v>
          </cell>
          <cell r="D112" t="str">
            <v>m</v>
          </cell>
          <cell r="E112">
            <v>250</v>
          </cell>
          <cell r="F112">
            <v>1.98</v>
          </cell>
          <cell r="G112">
            <v>495</v>
          </cell>
          <cell r="H112">
            <v>0.16500000000000026</v>
          </cell>
          <cell r="I112">
            <v>2.2999999999999998</v>
          </cell>
          <cell r="J112">
            <v>575</v>
          </cell>
        </row>
        <row r="113">
          <cell r="A113" t="str">
            <v>18.9.1.7</v>
          </cell>
          <cell r="B113" t="str">
            <v xml:space="preserve">Caixa ligação para perfilado com 1 tomada tipo 2P+T </v>
          </cell>
          <cell r="C113">
            <v>2557</v>
          </cell>
          <cell r="D113" t="str">
            <v>un</v>
          </cell>
          <cell r="E113">
            <v>15</v>
          </cell>
          <cell r="F113">
            <v>3.6</v>
          </cell>
          <cell r="G113">
            <v>54</v>
          </cell>
          <cell r="H113">
            <v>0.16500000000000026</v>
          </cell>
          <cell r="I113">
            <v>4.1900000000000004</v>
          </cell>
          <cell r="J113">
            <v>62.85</v>
          </cell>
        </row>
        <row r="114">
          <cell r="A114" t="str">
            <v>18.9.1.8</v>
          </cell>
          <cell r="B114" t="str">
            <v>Condulete de alumínio universal 3/4”</v>
          </cell>
          <cell r="C114">
            <v>2574</v>
          </cell>
          <cell r="D114" t="str">
            <v>un</v>
          </cell>
          <cell r="E114">
            <v>3</v>
          </cell>
          <cell r="F114">
            <v>14.39</v>
          </cell>
          <cell r="G114">
            <v>43.17</v>
          </cell>
          <cell r="H114">
            <v>0.16500000000000026</v>
          </cell>
          <cell r="I114">
            <v>16.760000000000002</v>
          </cell>
          <cell r="J114">
            <v>50.28</v>
          </cell>
        </row>
        <row r="115">
          <cell r="A115" t="str">
            <v>18.9.1.9</v>
          </cell>
          <cell r="B115" t="str">
            <v>Conector de bronze para haste de aterramento 19mm</v>
          </cell>
          <cell r="C115">
            <v>415</v>
          </cell>
          <cell r="D115" t="str">
            <v>un</v>
          </cell>
          <cell r="E115">
            <v>3</v>
          </cell>
          <cell r="F115">
            <v>43.38</v>
          </cell>
          <cell r="G115">
            <v>130.13999999999999</v>
          </cell>
          <cell r="H115">
            <v>0.16500000000000026</v>
          </cell>
          <cell r="I115">
            <v>50.53</v>
          </cell>
          <cell r="J115">
            <v>151.59</v>
          </cell>
        </row>
        <row r="116">
          <cell r="A116" t="str">
            <v>18.9.1.10</v>
          </cell>
          <cell r="B116" t="str">
            <v>Curva 90 eletroduto PVC rigido roscavel 3/4"</v>
          </cell>
          <cell r="C116">
            <v>1879</v>
          </cell>
          <cell r="D116" t="str">
            <v>un</v>
          </cell>
          <cell r="E116">
            <v>2</v>
          </cell>
          <cell r="F116">
            <v>3.22</v>
          </cell>
          <cell r="G116">
            <v>6.44</v>
          </cell>
          <cell r="H116">
            <v>0.16500000000000026</v>
          </cell>
          <cell r="I116">
            <v>3.75</v>
          </cell>
          <cell r="J116">
            <v>7.5</v>
          </cell>
        </row>
        <row r="117">
          <cell r="A117" t="str">
            <v>18.9.1.11</v>
          </cell>
          <cell r="B117" t="str">
            <v>Eletroduto PVC rigido roscavel 3/4"</v>
          </cell>
          <cell r="C117">
            <v>2674</v>
          </cell>
          <cell r="D117" t="str">
            <v>m</v>
          </cell>
          <cell r="E117">
            <v>18</v>
          </cell>
          <cell r="F117">
            <v>6.77</v>
          </cell>
          <cell r="G117">
            <v>121.86</v>
          </cell>
          <cell r="H117">
            <v>0.16500000000000026</v>
          </cell>
          <cell r="I117">
            <v>7.88</v>
          </cell>
          <cell r="J117">
            <v>141.84</v>
          </cell>
        </row>
        <row r="118">
          <cell r="A118" t="str">
            <v>18.9.1.12</v>
          </cell>
          <cell r="B118" t="str">
            <v>Haste de aterramento cobreado Ø19mm L=3m</v>
          </cell>
          <cell r="C118">
            <v>3378</v>
          </cell>
          <cell r="D118" t="str">
            <v>un</v>
          </cell>
          <cell r="E118">
            <v>3</v>
          </cell>
          <cell r="F118">
            <v>153.57</v>
          </cell>
          <cell r="G118">
            <v>460.71</v>
          </cell>
          <cell r="H118">
            <v>0.16500000000000026</v>
          </cell>
          <cell r="I118">
            <v>178.9</v>
          </cell>
          <cell r="J118">
            <v>536.70000000000005</v>
          </cell>
        </row>
        <row r="119">
          <cell r="A119" t="str">
            <v>18.9.1.13</v>
          </cell>
          <cell r="B119" t="str">
            <v>Interruptor de luz duas seções 10A/220V de embutir</v>
          </cell>
          <cell r="C119">
            <v>38068</v>
          </cell>
          <cell r="D119" t="str">
            <v>un</v>
          </cell>
          <cell r="E119">
            <v>2</v>
          </cell>
          <cell r="F119">
            <v>15.85</v>
          </cell>
          <cell r="G119">
            <v>31.7</v>
          </cell>
          <cell r="H119">
            <v>0.16500000000000026</v>
          </cell>
          <cell r="I119">
            <v>18.46</v>
          </cell>
          <cell r="J119">
            <v>36.92</v>
          </cell>
        </row>
        <row r="120">
          <cell r="A120" t="str">
            <v>18.9.1.14</v>
          </cell>
          <cell r="B120" t="str">
            <v>Lampada fluorescente 32W</v>
          </cell>
          <cell r="C120">
            <v>38779</v>
          </cell>
          <cell r="D120" t="str">
            <v>un</v>
          </cell>
          <cell r="E120">
            <v>30</v>
          </cell>
          <cell r="F120">
            <v>9.25</v>
          </cell>
          <cell r="G120">
            <v>277.5</v>
          </cell>
          <cell r="H120">
            <v>0.16500000000000026</v>
          </cell>
          <cell r="I120">
            <v>10.77</v>
          </cell>
          <cell r="J120">
            <v>323.10000000000002</v>
          </cell>
        </row>
        <row r="121">
          <cell r="A121" t="str">
            <v>18.9.1.15</v>
          </cell>
          <cell r="B121" t="str">
            <v>Luminaria fluorescente 2x32W completa, uso ao tempo.</v>
          </cell>
          <cell r="C121">
            <v>38786</v>
          </cell>
          <cell r="D121" t="str">
            <v>un</v>
          </cell>
          <cell r="E121">
            <v>15</v>
          </cell>
          <cell r="F121">
            <v>206.38</v>
          </cell>
          <cell r="G121">
            <v>3095.7</v>
          </cell>
          <cell r="H121">
            <v>0.16500000000000026</v>
          </cell>
          <cell r="I121">
            <v>240.43</v>
          </cell>
          <cell r="J121">
            <v>3606.45</v>
          </cell>
        </row>
        <row r="122">
          <cell r="A122" t="str">
            <v>18.9.1.16</v>
          </cell>
          <cell r="B122" t="str">
            <v>Manilha de grês 300x600 mm, com tampa de concreto</v>
          </cell>
          <cell r="C122">
            <v>34641</v>
          </cell>
          <cell r="D122" t="str">
            <v>un</v>
          </cell>
          <cell r="E122">
            <v>3</v>
          </cell>
          <cell r="F122">
            <v>104.76</v>
          </cell>
          <cell r="G122">
            <v>314.27999999999997</v>
          </cell>
          <cell r="H122">
            <v>0.16500000000000026</v>
          </cell>
          <cell r="I122">
            <v>122.04</v>
          </cell>
          <cell r="J122">
            <v>366.12</v>
          </cell>
        </row>
        <row r="123">
          <cell r="A123" t="str">
            <v>18.9.1.17</v>
          </cell>
          <cell r="B123" t="str">
            <v xml:space="preserve">Parafuso autoatarrachante DN 4,2x32 mm zincado  </v>
          </cell>
          <cell r="C123">
            <v>4377</v>
          </cell>
          <cell r="D123" t="str">
            <v>un</v>
          </cell>
          <cell r="E123">
            <v>15</v>
          </cell>
          <cell r="F123">
            <v>0.2</v>
          </cell>
          <cell r="G123">
            <v>3</v>
          </cell>
          <cell r="H123">
            <v>0.16500000000000026</v>
          </cell>
          <cell r="I123">
            <v>0.23</v>
          </cell>
          <cell r="J123">
            <v>3.45</v>
          </cell>
        </row>
        <row r="124">
          <cell r="A124" t="str">
            <v>18.9.1.18</v>
          </cell>
          <cell r="B124" t="str">
            <v>Perfilado de aço zincado 35x35 mm L=3,00 m</v>
          </cell>
          <cell r="C124">
            <v>39028</v>
          </cell>
          <cell r="D124" t="str">
            <v>m</v>
          </cell>
          <cell r="E124">
            <v>60</v>
          </cell>
          <cell r="F124">
            <v>12.65</v>
          </cell>
          <cell r="G124">
            <v>759</v>
          </cell>
          <cell r="H124">
            <v>0.16500000000000026</v>
          </cell>
          <cell r="I124">
            <v>14.73</v>
          </cell>
          <cell r="J124">
            <v>883.8</v>
          </cell>
        </row>
        <row r="125">
          <cell r="A125" t="str">
            <v>18.9.1.19</v>
          </cell>
          <cell r="B125" t="str">
            <v>Reator para 2 lâmp. Fluoresc.tipo eletrônico - AFP</v>
          </cell>
          <cell r="C125">
            <v>38777</v>
          </cell>
          <cell r="D125" t="str">
            <v>un</v>
          </cell>
          <cell r="E125">
            <v>15</v>
          </cell>
          <cell r="F125">
            <v>69.02</v>
          </cell>
          <cell r="G125">
            <v>1035.3</v>
          </cell>
          <cell r="H125">
            <v>0.16500000000000026</v>
          </cell>
          <cell r="I125">
            <v>80.400000000000006</v>
          </cell>
          <cell r="J125">
            <v>1206</v>
          </cell>
        </row>
        <row r="126">
          <cell r="A126" t="str">
            <v>18.9.1.20</v>
          </cell>
          <cell r="B126" t="str">
            <v>Saída lateral (Ø¾") para perfilado 38x38mm</v>
          </cell>
          <cell r="C126" t="str">
            <v>Cotação</v>
          </cell>
          <cell r="D126" t="str">
            <v>un</v>
          </cell>
          <cell r="E126">
            <v>3</v>
          </cell>
          <cell r="F126">
            <v>6.15</v>
          </cell>
          <cell r="G126">
            <v>18.45</v>
          </cell>
          <cell r="H126">
            <v>0.16500000000000026</v>
          </cell>
          <cell r="I126">
            <v>7.16</v>
          </cell>
          <cell r="J126">
            <v>21.48</v>
          </cell>
        </row>
        <row r="127">
          <cell r="A127" t="str">
            <v>18.9.1.21</v>
          </cell>
          <cell r="B127" t="str">
            <v>Solda exotérmica</v>
          </cell>
          <cell r="C127" t="str">
            <v>Cotação</v>
          </cell>
          <cell r="D127" t="str">
            <v>un</v>
          </cell>
          <cell r="E127">
            <v>8</v>
          </cell>
          <cell r="F127">
            <v>19.45</v>
          </cell>
          <cell r="G127">
            <v>155.6</v>
          </cell>
          <cell r="H127">
            <v>0.16500000000000026</v>
          </cell>
          <cell r="I127">
            <v>22.65</v>
          </cell>
          <cell r="J127">
            <v>181.2</v>
          </cell>
        </row>
        <row r="128">
          <cell r="A128" t="str">
            <v>18.9.1.22</v>
          </cell>
          <cell r="B128" t="str">
            <v>Gancho suspensão curta para luminária em aço zincado</v>
          </cell>
          <cell r="C128" t="str">
            <v>Cotação</v>
          </cell>
          <cell r="D128" t="str">
            <v>un</v>
          </cell>
          <cell r="E128">
            <v>30</v>
          </cell>
          <cell r="F128">
            <v>4.1500000000000004</v>
          </cell>
          <cell r="G128">
            <v>124.5</v>
          </cell>
          <cell r="H128">
            <v>0.16500000000000026</v>
          </cell>
          <cell r="I128">
            <v>4.83</v>
          </cell>
          <cell r="J128">
            <v>144.9</v>
          </cell>
        </row>
        <row r="129">
          <cell r="A129" t="str">
            <v>18.9.1.23</v>
          </cell>
          <cell r="B129" t="str">
            <v>Tomada embutir simples-inclusive caixa 2x4"</v>
          </cell>
          <cell r="C129">
            <v>38075</v>
          </cell>
          <cell r="D129" t="str">
            <v>un</v>
          </cell>
          <cell r="E129">
            <v>3</v>
          </cell>
          <cell r="F129">
            <v>17.420000000000002</v>
          </cell>
          <cell r="G129">
            <v>52.26</v>
          </cell>
          <cell r="H129">
            <v>0.16500000000000026</v>
          </cell>
          <cell r="I129">
            <v>20.29</v>
          </cell>
          <cell r="J129">
            <v>60.87</v>
          </cell>
        </row>
        <row r="130">
          <cell r="A130" t="str">
            <v/>
          </cell>
          <cell r="B130"/>
          <cell r="C130"/>
          <cell r="D130"/>
          <cell r="E130"/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</row>
        <row r="131">
          <cell r="A131" t="str">
            <v>TOTAL</v>
          </cell>
          <cell r="B131"/>
          <cell r="C131" t="str">
            <v>TOTAL  ( R$ )</v>
          </cell>
          <cell r="D131"/>
          <cell r="E131"/>
          <cell r="F131"/>
          <cell r="G131">
            <v>563490.1</v>
          </cell>
          <cell r="H131"/>
          <cell r="I131"/>
          <cell r="J131">
            <v>678104.07999999961</v>
          </cell>
        </row>
        <row r="138">
          <cell r="B138"/>
        </row>
      </sheetData>
      <sheetData sheetId="1"/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23-SUBESTAÇÃO TRANSFORMADORA</v>
          </cell>
          <cell r="G2"/>
          <cell r="H2"/>
          <cell r="I2"/>
          <cell r="J2"/>
        </row>
        <row r="3">
          <cell r="A3" t="str">
            <v>OBRA: ESTAÇÃO DE TRATAMENTO DE ESGOTOS LUIZ RAU E PAMPA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 SINAPI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 t="str">
            <v/>
          </cell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23.1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23.1.1</v>
          </cell>
          <cell r="B9" t="str">
            <v>Locação e Nivelamento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23.1.1.1</v>
          </cell>
          <cell r="B10" t="str">
            <v xml:space="preserve">Locação de Obras </v>
          </cell>
          <cell r="C10">
            <v>99059</v>
          </cell>
          <cell r="D10" t="str">
            <v>m</v>
          </cell>
          <cell r="E10">
            <v>21.6</v>
          </cell>
          <cell r="F10">
            <v>48.6</v>
          </cell>
          <cell r="G10">
            <v>1049.76</v>
          </cell>
          <cell r="H10">
            <v>0.24</v>
          </cell>
          <cell r="I10">
            <v>60.26</v>
          </cell>
          <cell r="J10">
            <v>1301.6099999999999</v>
          </cell>
        </row>
        <row r="11">
          <cell r="A11" t="str">
            <v/>
          </cell>
          <cell r="B11"/>
          <cell r="C11"/>
          <cell r="D11"/>
          <cell r="E11"/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A12" t="str">
            <v>23.2</v>
          </cell>
          <cell r="B12" t="str">
            <v>MOVIMENTO DE SOLO</v>
          </cell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23.2.1</v>
          </cell>
          <cell r="B13" t="str">
            <v>Escavação de solo localizada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23.2.1.1</v>
          </cell>
          <cell r="B14" t="str">
            <v>Escavação mecânica, inclusive carga, descarga e transporte DMT 1KM</v>
          </cell>
          <cell r="C14">
            <v>101206</v>
          </cell>
          <cell r="D14" t="str">
            <v>m³</v>
          </cell>
          <cell r="E14">
            <v>5.18</v>
          </cell>
          <cell r="F14">
            <v>12.79</v>
          </cell>
          <cell r="G14">
            <v>66.25</v>
          </cell>
          <cell r="H14">
            <v>0.24</v>
          </cell>
          <cell r="I14">
            <v>15.85</v>
          </cell>
          <cell r="J14">
            <v>82.1</v>
          </cell>
        </row>
        <row r="15">
          <cell r="A15" t="str">
            <v>23.2.2</v>
          </cell>
          <cell r="B15" t="str">
            <v>Aterro, reaterro, lastros</v>
          </cell>
          <cell r="C15"/>
          <cell r="D15"/>
          <cell r="E15"/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A16" t="str">
            <v>23.2.2.1</v>
          </cell>
          <cell r="B16" t="str">
            <v>Reaterro Mecanizado - obras localizadas</v>
          </cell>
          <cell r="C16" t="str">
            <v>Composição</v>
          </cell>
          <cell r="D16" t="str">
            <v>m³</v>
          </cell>
          <cell r="E16">
            <v>3.46</v>
          </cell>
          <cell r="F16">
            <v>15.28</v>
          </cell>
          <cell r="G16">
            <v>52.86</v>
          </cell>
          <cell r="H16">
            <v>0.24</v>
          </cell>
          <cell r="I16">
            <v>18.940000000000001</v>
          </cell>
          <cell r="J16">
            <v>65.53</v>
          </cell>
        </row>
        <row r="17">
          <cell r="A17" t="str">
            <v/>
          </cell>
          <cell r="B17"/>
          <cell r="C17"/>
          <cell r="D17"/>
          <cell r="E17"/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A18" t="str">
            <v>23.3</v>
          </cell>
          <cell r="B18" t="str">
            <v xml:space="preserve">FUNDAÇÃO E ESTRUTURA </v>
          </cell>
          <cell r="C18"/>
          <cell r="D18"/>
          <cell r="E18"/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A19" t="str">
            <v>23.3.1</v>
          </cell>
          <cell r="B19" t="str">
            <v>Estacas</v>
          </cell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23.3.1.1</v>
          </cell>
          <cell r="B20" t="str">
            <v>Mobilização e Desmobilização Eq. Estacas</v>
          </cell>
          <cell r="C20" t="str">
            <v>Composição</v>
          </cell>
          <cell r="D20" t="str">
            <v>un</v>
          </cell>
          <cell r="E20">
            <v>1</v>
          </cell>
          <cell r="F20">
            <v>2399.52</v>
          </cell>
          <cell r="G20">
            <v>2399.52</v>
          </cell>
          <cell r="H20">
            <v>0.24</v>
          </cell>
          <cell r="I20">
            <v>2975.4</v>
          </cell>
          <cell r="J20">
            <v>2975.4</v>
          </cell>
        </row>
        <row r="21">
          <cell r="A21" t="str">
            <v>23.3.1.2</v>
          </cell>
          <cell r="B21" t="str">
            <v>Estaca hélice contínua, diâmetro de 30 cm, incluso concreto fck=30mpa e armadura mínima (exclusive mobilização, desmobilização e bombeamento)</v>
          </cell>
          <cell r="C21">
            <v>100651</v>
          </cell>
          <cell r="D21" t="str">
            <v>m</v>
          </cell>
          <cell r="E21">
            <v>44</v>
          </cell>
          <cell r="F21">
            <v>142.43</v>
          </cell>
          <cell r="G21">
            <v>6266.92</v>
          </cell>
          <cell r="H21">
            <v>0.24</v>
          </cell>
          <cell r="I21">
            <v>176.61</v>
          </cell>
          <cell r="J21">
            <v>7770.84</v>
          </cell>
        </row>
        <row r="22">
          <cell r="A22"/>
          <cell r="B22"/>
          <cell r="C22"/>
          <cell r="D22"/>
          <cell r="E22"/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A23"/>
          <cell r="B23"/>
          <cell r="C23"/>
          <cell r="D23"/>
          <cell r="E23"/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</row>
        <row r="24">
          <cell r="A24" t="str">
            <v>23.3.2</v>
          </cell>
          <cell r="B24" t="str">
            <v>Lastros e Concretos</v>
          </cell>
          <cell r="C24"/>
          <cell r="D24"/>
          <cell r="E24"/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</row>
        <row r="25">
          <cell r="A25" t="str">
            <v>23.3.2.1</v>
          </cell>
          <cell r="B25" t="str">
            <v>Lastro de Brita</v>
          </cell>
          <cell r="C25">
            <v>100322</v>
          </cell>
          <cell r="D25" t="str">
            <v>m³</v>
          </cell>
          <cell r="E25">
            <v>2.9</v>
          </cell>
          <cell r="F25">
            <v>111.17</v>
          </cell>
          <cell r="G25">
            <v>322.39</v>
          </cell>
          <cell r="H25">
            <v>0.24</v>
          </cell>
          <cell r="I25">
            <v>137.85</v>
          </cell>
          <cell r="J25">
            <v>399.76</v>
          </cell>
        </row>
        <row r="26">
          <cell r="A26" t="str">
            <v>23.3.2.2</v>
          </cell>
          <cell r="B26" t="str">
            <v>Lastro de Concreto Magro</v>
          </cell>
          <cell r="C26">
            <v>96620</v>
          </cell>
          <cell r="D26" t="str">
            <v>m³</v>
          </cell>
          <cell r="E26">
            <v>1.59</v>
          </cell>
          <cell r="F26">
            <v>586.77</v>
          </cell>
          <cell r="G26">
            <v>932.96</v>
          </cell>
          <cell r="H26">
            <v>0.24</v>
          </cell>
          <cell r="I26">
            <v>727.59</v>
          </cell>
          <cell r="J26">
            <v>1156.8599999999999</v>
          </cell>
        </row>
        <row r="27">
          <cell r="A27" t="str">
            <v>23.3.2.3</v>
          </cell>
          <cell r="B27" t="str">
            <v>Concreto estrutural Fck 30MPa</v>
          </cell>
          <cell r="C27">
            <v>34494</v>
          </cell>
          <cell r="D27" t="str">
            <v>m³</v>
          </cell>
          <cell r="E27">
            <v>15.08</v>
          </cell>
          <cell r="F27">
            <v>515.29</v>
          </cell>
          <cell r="G27">
            <v>7770.57</v>
          </cell>
          <cell r="H27">
            <v>0.16500000000000026</v>
          </cell>
          <cell r="I27">
            <v>600.30999999999995</v>
          </cell>
          <cell r="J27">
            <v>9052.67</v>
          </cell>
        </row>
        <row r="28">
          <cell r="A28" t="str">
            <v>23.3.2.4</v>
          </cell>
          <cell r="B28" t="str">
            <v>Lançamento com uso de Bomba, adensamento e acabamento de Concreto em Estruturas</v>
          </cell>
          <cell r="C28">
            <v>103673</v>
          </cell>
          <cell r="D28" t="str">
            <v>m³</v>
          </cell>
          <cell r="E28">
            <v>16.670000000000002</v>
          </cell>
          <cell r="F28">
            <v>40.29</v>
          </cell>
          <cell r="G28">
            <v>671.63</v>
          </cell>
          <cell r="H28">
            <v>0.24</v>
          </cell>
          <cell r="I28">
            <v>49.95</v>
          </cell>
          <cell r="J28">
            <v>832.66</v>
          </cell>
        </row>
        <row r="29">
          <cell r="A29"/>
          <cell r="B29"/>
          <cell r="C29"/>
          <cell r="D29"/>
          <cell r="E29"/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</row>
        <row r="30">
          <cell r="A30" t="str">
            <v>23.3.3</v>
          </cell>
          <cell r="B30" t="str">
            <v>Fôrmas e cimbramentos</v>
          </cell>
          <cell r="C30"/>
          <cell r="D30"/>
          <cell r="E30"/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</row>
        <row r="31">
          <cell r="A31" t="str">
            <v>23.3.3.1</v>
          </cell>
          <cell r="B31" t="str">
            <v>Montagem e desmontagem de fôrma de pilares retangulares e estruturas similares, 4 utilizações.</v>
          </cell>
          <cell r="C31">
            <v>92419</v>
          </cell>
          <cell r="D31" t="str">
            <v>m²</v>
          </cell>
          <cell r="E31">
            <v>18.04</v>
          </cell>
          <cell r="F31">
            <v>95.26</v>
          </cell>
          <cell r="G31">
            <v>1718.49</v>
          </cell>
          <cell r="H31">
            <v>0.24</v>
          </cell>
          <cell r="I31">
            <v>118.12</v>
          </cell>
          <cell r="J31">
            <v>2130.88</v>
          </cell>
        </row>
        <row r="32">
          <cell r="A32" t="str">
            <v>23.3.3.2</v>
          </cell>
          <cell r="B32" t="str">
            <v>Montagem e desmontagem de fôrma de viga, escoramento com garfo de madeira, 4 utilizações.</v>
          </cell>
          <cell r="C32">
            <v>92455</v>
          </cell>
          <cell r="D32" t="str">
            <v>m²</v>
          </cell>
          <cell r="E32">
            <v>54.8</v>
          </cell>
          <cell r="F32">
            <v>169.1</v>
          </cell>
          <cell r="G32">
            <v>9266.68</v>
          </cell>
          <cell r="H32">
            <v>0.24</v>
          </cell>
          <cell r="I32">
            <v>209.68</v>
          </cell>
          <cell r="J32">
            <v>11490.46</v>
          </cell>
        </row>
        <row r="33">
          <cell r="A33" t="str">
            <v>23.3.3.3</v>
          </cell>
          <cell r="B33" t="str">
            <v>Montagem e desmontagem de fôrma de laje maciça, 4 utilizações.</v>
          </cell>
          <cell r="C33">
            <v>92514</v>
          </cell>
          <cell r="D33" t="str">
            <v>m²</v>
          </cell>
          <cell r="E33">
            <v>24.56</v>
          </cell>
          <cell r="F33">
            <v>70.069999999999993</v>
          </cell>
          <cell r="G33">
            <v>1720.91</v>
          </cell>
          <cell r="H33">
            <v>0.24</v>
          </cell>
          <cell r="I33">
            <v>86.88</v>
          </cell>
          <cell r="J33">
            <v>2133.77</v>
          </cell>
        </row>
        <row r="34">
          <cell r="A34" t="str">
            <v>23.3.3.4</v>
          </cell>
          <cell r="B34" t="str">
            <v>Fabricação, montagem e desmontagem de fôrma para bloco de coroamento.</v>
          </cell>
          <cell r="C34">
            <v>96534</v>
          </cell>
          <cell r="D34" t="str">
            <v>m²</v>
          </cell>
          <cell r="E34">
            <v>5.28</v>
          </cell>
          <cell r="F34">
            <v>74.8</v>
          </cell>
          <cell r="G34">
            <v>394.94</v>
          </cell>
          <cell r="H34">
            <v>0.24</v>
          </cell>
          <cell r="I34">
            <v>92.75</v>
          </cell>
          <cell r="J34">
            <v>489.72</v>
          </cell>
        </row>
        <row r="35">
          <cell r="A35"/>
          <cell r="B35"/>
          <cell r="C35"/>
          <cell r="D35"/>
          <cell r="E35"/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</row>
        <row r="36">
          <cell r="A36" t="str">
            <v>23.3.4</v>
          </cell>
          <cell r="B36" t="str">
            <v>Armaduras</v>
          </cell>
          <cell r="C36"/>
          <cell r="D36"/>
          <cell r="E36"/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</row>
        <row r="37">
          <cell r="A37" t="str">
            <v>23.3.4.1</v>
          </cell>
          <cell r="B37" t="str">
            <v>Armadura CA - 50 6,3mm</v>
          </cell>
          <cell r="C37">
            <v>92916</v>
          </cell>
          <cell r="D37" t="str">
            <v>kg</v>
          </cell>
          <cell r="E37">
            <v>161</v>
          </cell>
          <cell r="F37">
            <v>15.74</v>
          </cell>
          <cell r="G37">
            <v>2534.14</v>
          </cell>
          <cell r="H37">
            <v>0.24</v>
          </cell>
          <cell r="I37">
            <v>19.510000000000002</v>
          </cell>
          <cell r="J37">
            <v>3141.11</v>
          </cell>
        </row>
        <row r="38">
          <cell r="A38" t="str">
            <v>23.3.4.2</v>
          </cell>
          <cell r="B38" t="str">
            <v>Armadura CA - 50 8mm</v>
          </cell>
          <cell r="C38">
            <v>92917</v>
          </cell>
          <cell r="D38" t="str">
            <v>kg</v>
          </cell>
          <cell r="E38">
            <v>220.7</v>
          </cell>
          <cell r="F38">
            <v>14.51</v>
          </cell>
          <cell r="G38">
            <v>3202.35</v>
          </cell>
          <cell r="H38">
            <v>0.24</v>
          </cell>
          <cell r="I38">
            <v>17.989999999999998</v>
          </cell>
          <cell r="J38">
            <v>3970.39</v>
          </cell>
        </row>
        <row r="39">
          <cell r="A39" t="str">
            <v>23.3.4.3</v>
          </cell>
          <cell r="B39" t="str">
            <v>Armadura CA - 50 10mm</v>
          </cell>
          <cell r="C39">
            <v>92919</v>
          </cell>
          <cell r="D39" t="str">
            <v>kg</v>
          </cell>
          <cell r="E39">
            <v>128.4</v>
          </cell>
          <cell r="F39">
            <v>12.77</v>
          </cell>
          <cell r="G39">
            <v>1639.66</v>
          </cell>
          <cell r="H39">
            <v>0.24</v>
          </cell>
          <cell r="I39">
            <v>15.83</v>
          </cell>
          <cell r="J39">
            <v>2032.57</v>
          </cell>
        </row>
        <row r="40">
          <cell r="A40" t="str">
            <v>23.3.4.4</v>
          </cell>
          <cell r="B40" t="str">
            <v>Armadura CA - 50 12,5mm</v>
          </cell>
          <cell r="C40">
            <v>92921</v>
          </cell>
          <cell r="D40" t="str">
            <v>kg</v>
          </cell>
          <cell r="E40">
            <v>162.39999999999998</v>
          </cell>
          <cell r="F40">
            <v>10.62</v>
          </cell>
          <cell r="G40">
            <v>1724.68</v>
          </cell>
          <cell r="H40">
            <v>0.24</v>
          </cell>
          <cell r="I40">
            <v>13.16</v>
          </cell>
          <cell r="J40">
            <v>2137.1799999999998</v>
          </cell>
        </row>
        <row r="41">
          <cell r="A41" t="str">
            <v>23.3.4.5</v>
          </cell>
          <cell r="B41" t="str">
            <v>Armadura CA - 50 16mm</v>
          </cell>
          <cell r="C41">
            <v>92922</v>
          </cell>
          <cell r="D41" t="str">
            <v>kg</v>
          </cell>
          <cell r="E41">
            <v>259.5</v>
          </cell>
          <cell r="F41">
            <v>10.19</v>
          </cell>
          <cell r="G41">
            <v>2644.3</v>
          </cell>
          <cell r="H41">
            <v>0.24</v>
          </cell>
          <cell r="I41">
            <v>12.63</v>
          </cell>
          <cell r="J41">
            <v>3277.48</v>
          </cell>
        </row>
        <row r="42">
          <cell r="A42" t="str">
            <v>23.3.4.6</v>
          </cell>
          <cell r="B42" t="str">
            <v>Armadura CA - 50 20mm</v>
          </cell>
          <cell r="C42">
            <v>92923</v>
          </cell>
          <cell r="D42" t="str">
            <v>kg</v>
          </cell>
          <cell r="E42">
            <v>75.3</v>
          </cell>
          <cell r="F42">
            <v>11.49</v>
          </cell>
          <cell r="G42">
            <v>865.19</v>
          </cell>
          <cell r="H42">
            <v>0.24</v>
          </cell>
          <cell r="I42">
            <v>14.24</v>
          </cell>
          <cell r="J42">
            <v>1072.27</v>
          </cell>
        </row>
        <row r="43">
          <cell r="A43" t="str">
            <v>23.3.4.7</v>
          </cell>
          <cell r="B43" t="str">
            <v>Armadura CA - 60 5mm</v>
          </cell>
          <cell r="C43">
            <v>92915</v>
          </cell>
          <cell r="D43" t="str">
            <v>kg</v>
          </cell>
          <cell r="E43">
            <v>25.700000000000003</v>
          </cell>
          <cell r="F43">
            <v>17.010000000000002</v>
          </cell>
          <cell r="G43">
            <v>437.15</v>
          </cell>
          <cell r="H43">
            <v>0.24</v>
          </cell>
          <cell r="I43">
            <v>21.09</v>
          </cell>
          <cell r="J43">
            <v>542.01</v>
          </cell>
        </row>
        <row r="44">
          <cell r="A44" t="str">
            <v/>
          </cell>
          <cell r="B44"/>
          <cell r="C44"/>
          <cell r="D44"/>
          <cell r="E44"/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</row>
        <row r="45">
          <cell r="A45" t="str">
            <v>23.4</v>
          </cell>
          <cell r="B45" t="str">
            <v>FECHAMENTO</v>
          </cell>
          <cell r="C45"/>
          <cell r="D45"/>
          <cell r="E45"/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</row>
        <row r="46">
          <cell r="A46" t="str">
            <v>23.4.1</v>
          </cell>
          <cell r="B46" t="str">
            <v>Alvenarias</v>
          </cell>
          <cell r="C46"/>
          <cell r="D46"/>
          <cell r="E46"/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</row>
        <row r="47">
          <cell r="A47" t="str">
            <v>23.4.1.1</v>
          </cell>
          <cell r="B47" t="str">
            <v>Alvenaria de vedação de blocos cerâmicos furados na vertical de 19x19x39 cm (espessura 19 cm) e argamassa de assentamento com preparo em betoneira</v>
          </cell>
          <cell r="C47">
            <v>103326</v>
          </cell>
          <cell r="D47" t="str">
            <v>m²</v>
          </cell>
          <cell r="E47">
            <v>46.18</v>
          </cell>
          <cell r="F47">
            <v>90.17</v>
          </cell>
          <cell r="G47">
            <v>4164.05</v>
          </cell>
          <cell r="H47">
            <v>0.24</v>
          </cell>
          <cell r="I47">
            <v>111.81</v>
          </cell>
          <cell r="J47">
            <v>5163.38</v>
          </cell>
        </row>
        <row r="48">
          <cell r="A48" t="str">
            <v>23.4.1.2</v>
          </cell>
          <cell r="B48" t="str">
            <v>Alvenaria de vedação de blocos cerâmicos furados na vertical de 9x19x39 cm (espessura 9 cm) e argamassa de assentamento com preparo em betoneira</v>
          </cell>
          <cell r="C48">
            <v>103322</v>
          </cell>
          <cell r="D48" t="str">
            <v>m²</v>
          </cell>
          <cell r="E48">
            <v>15.89</v>
          </cell>
          <cell r="F48">
            <v>55.8</v>
          </cell>
          <cell r="G48">
            <v>886.66</v>
          </cell>
          <cell r="H48">
            <v>0.24</v>
          </cell>
          <cell r="I48">
            <v>69.19</v>
          </cell>
          <cell r="J48">
            <v>1099.42</v>
          </cell>
        </row>
        <row r="49">
          <cell r="A49" t="str">
            <v>23.4.1.3</v>
          </cell>
          <cell r="B49" t="str">
            <v>Algeroz para terminal de muro e encontro de paredes em aço galvanizado</v>
          </cell>
          <cell r="C49">
            <v>101979</v>
          </cell>
          <cell r="D49" t="str">
            <v>m</v>
          </cell>
          <cell r="E49">
            <v>15.3</v>
          </cell>
          <cell r="F49">
            <v>45.99</v>
          </cell>
          <cell r="G49">
            <v>703.64</v>
          </cell>
          <cell r="H49">
            <v>0.24</v>
          </cell>
          <cell r="I49">
            <v>57.02</v>
          </cell>
          <cell r="J49">
            <v>872.4</v>
          </cell>
        </row>
        <row r="50">
          <cell r="A50"/>
          <cell r="B50"/>
          <cell r="C50"/>
          <cell r="D50"/>
          <cell r="E50"/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</row>
        <row r="51">
          <cell r="A51" t="str">
            <v>23.4.2</v>
          </cell>
          <cell r="B51" t="str">
            <v>Coberturas</v>
          </cell>
          <cell r="C51"/>
          <cell r="D51"/>
          <cell r="E51"/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</row>
        <row r="52">
          <cell r="A52" t="str">
            <v>23.4.2.1</v>
          </cell>
          <cell r="B52" t="str">
            <v>Enchimento com vermiculita</v>
          </cell>
          <cell r="C52">
            <v>98563</v>
          </cell>
          <cell r="D52" t="str">
            <v>m²</v>
          </cell>
          <cell r="E52">
            <v>25.82</v>
          </cell>
          <cell r="F52">
            <v>35.29</v>
          </cell>
          <cell r="G52">
            <v>911.18</v>
          </cell>
          <cell r="H52">
            <v>0.24</v>
          </cell>
          <cell r="I52">
            <v>43.75</v>
          </cell>
          <cell r="J52">
            <v>1129.6199999999999</v>
          </cell>
        </row>
        <row r="53">
          <cell r="A53" t="str">
            <v>23.4.2.2</v>
          </cell>
          <cell r="B53" t="str">
            <v>Manta de impermeabilização</v>
          </cell>
          <cell r="C53" t="str">
            <v>Cotação</v>
          </cell>
          <cell r="D53" t="str">
            <v>m²</v>
          </cell>
          <cell r="E53">
            <v>25.91</v>
          </cell>
          <cell r="F53">
            <v>24.99</v>
          </cell>
          <cell r="G53">
            <v>647.49</v>
          </cell>
          <cell r="H53">
            <v>0.16500000000000026</v>
          </cell>
          <cell r="I53">
            <v>29.11</v>
          </cell>
          <cell r="J53">
            <v>754.24</v>
          </cell>
        </row>
        <row r="54">
          <cell r="A54" t="str">
            <v>23.4.2.3</v>
          </cell>
          <cell r="B54" t="str">
            <v>Regularização de piso com argamassa de cimento e areia, com aditivo impermeabilizante, e = 2cm</v>
          </cell>
          <cell r="C54">
            <v>98560</v>
          </cell>
          <cell r="D54" t="str">
            <v>m²</v>
          </cell>
          <cell r="E54">
            <v>25.91</v>
          </cell>
          <cell r="F54">
            <v>48.67</v>
          </cell>
          <cell r="G54">
            <v>1261.03</v>
          </cell>
          <cell r="H54">
            <v>0.24</v>
          </cell>
          <cell r="I54">
            <v>60.35</v>
          </cell>
          <cell r="J54">
            <v>1563.66</v>
          </cell>
        </row>
        <row r="55">
          <cell r="A55" t="str">
            <v/>
          </cell>
          <cell r="B55"/>
          <cell r="C55"/>
          <cell r="D55"/>
          <cell r="E55"/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</row>
        <row r="56">
          <cell r="A56" t="str">
            <v>23.5</v>
          </cell>
          <cell r="B56" t="str">
            <v>REVESTIMENTO E TRATAMENTO DE SUPERFÍCIES</v>
          </cell>
          <cell r="C56"/>
          <cell r="D56"/>
          <cell r="E56"/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</row>
        <row r="57">
          <cell r="A57" t="str">
            <v>23.5.1</v>
          </cell>
          <cell r="B57" t="str">
            <v>Revestimento Externo</v>
          </cell>
          <cell r="C57"/>
          <cell r="D57"/>
          <cell r="E57"/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</row>
        <row r="58">
          <cell r="A58" t="str">
            <v>23.5.1.1</v>
          </cell>
          <cell r="B58" t="str">
            <v>Chapisco aplicado em alvenaria (com presença de vãos) de fachada, com colher de pedreiro, argamassa traço 1:3 com preparo em betoneira</v>
          </cell>
          <cell r="C58">
            <v>87879</v>
          </cell>
          <cell r="D58" t="str">
            <v>m²</v>
          </cell>
          <cell r="E58">
            <v>51.24</v>
          </cell>
          <cell r="F58">
            <v>4.29</v>
          </cell>
          <cell r="G58">
            <v>219.81</v>
          </cell>
          <cell r="H58">
            <v>0.24</v>
          </cell>
          <cell r="I58">
            <v>5.31</v>
          </cell>
          <cell r="J58">
            <v>272.08</v>
          </cell>
        </row>
        <row r="59">
          <cell r="A59" t="str">
            <v>23.5.1.2</v>
          </cell>
          <cell r="B59" t="str">
            <v>Massa única para fachadas</v>
          </cell>
          <cell r="C59">
            <v>87529</v>
          </cell>
          <cell r="D59" t="str">
            <v>m²</v>
          </cell>
          <cell r="E59">
            <v>51.24</v>
          </cell>
          <cell r="F59">
            <v>35.03</v>
          </cell>
          <cell r="G59">
            <v>1794.93</v>
          </cell>
          <cell r="H59">
            <v>0.24</v>
          </cell>
          <cell r="I59">
            <v>43.43</v>
          </cell>
          <cell r="J59">
            <v>2225.35</v>
          </cell>
        </row>
        <row r="60">
          <cell r="A60" t="str">
            <v>23.5.1.3</v>
          </cell>
          <cell r="B60" t="str">
            <v>Tinta acrílica fosca azul claro - base a - G013 (referência da cor: tintas kiling ou equivalente técnico)</v>
          </cell>
          <cell r="C60">
            <v>88489</v>
          </cell>
          <cell r="D60" t="str">
            <v>m²</v>
          </cell>
          <cell r="E60">
            <v>51.24</v>
          </cell>
          <cell r="F60">
            <v>12.57</v>
          </cell>
          <cell r="G60">
            <v>644.08000000000004</v>
          </cell>
          <cell r="H60">
            <v>0.24</v>
          </cell>
          <cell r="I60">
            <v>15.58</v>
          </cell>
          <cell r="J60">
            <v>798.31</v>
          </cell>
        </row>
        <row r="61">
          <cell r="A61" t="str">
            <v>23.5.1.4</v>
          </cell>
          <cell r="B61" t="str">
            <v>Tinta acrílica fosca azul escuro - base c - L013 (referência da cor: tintas kiling ou equivalente técnico)</v>
          </cell>
          <cell r="C61">
            <v>88489</v>
          </cell>
          <cell r="D61" t="str">
            <v>m²</v>
          </cell>
          <cell r="E61">
            <v>23.55</v>
          </cell>
          <cell r="F61">
            <v>12.57</v>
          </cell>
          <cell r="G61">
            <v>296.02</v>
          </cell>
          <cell r="H61">
            <v>0.24</v>
          </cell>
          <cell r="I61">
            <v>15.58</v>
          </cell>
          <cell r="J61">
            <v>366.9</v>
          </cell>
        </row>
        <row r="62">
          <cell r="A62" t="str">
            <v>23.5.1.5</v>
          </cell>
          <cell r="B62" t="str">
            <v>Aplicaçao de selador em paredes</v>
          </cell>
          <cell r="C62">
            <v>88485</v>
          </cell>
          <cell r="D62" t="str">
            <v>m²</v>
          </cell>
          <cell r="E62">
            <v>74.790000000000006</v>
          </cell>
          <cell r="F62">
            <v>3.74</v>
          </cell>
          <cell r="G62">
            <v>279.70999999999998</v>
          </cell>
          <cell r="H62">
            <v>0.24</v>
          </cell>
          <cell r="I62">
            <v>4.63</v>
          </cell>
          <cell r="J62">
            <v>346.27</v>
          </cell>
        </row>
        <row r="63">
          <cell r="A63" t="str">
            <v/>
          </cell>
          <cell r="B63"/>
          <cell r="C63"/>
          <cell r="D63"/>
          <cell r="E63"/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</row>
        <row r="64">
          <cell r="A64" t="str">
            <v>23.5.2</v>
          </cell>
          <cell r="B64" t="str">
            <v>Revestimento Interno</v>
          </cell>
          <cell r="C64"/>
          <cell r="D64"/>
          <cell r="E64"/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</row>
        <row r="65">
          <cell r="A65" t="str">
            <v>23.5.2.1</v>
          </cell>
          <cell r="B65" t="str">
            <v>Chapisco aplicado em alvenarias internas, com colher de pedreiro, argamassa traço 1:3 com preparo em betoneira</v>
          </cell>
          <cell r="C65">
            <v>87879</v>
          </cell>
          <cell r="D65" t="str">
            <v>m²</v>
          </cell>
          <cell r="E65">
            <v>83.04</v>
          </cell>
          <cell r="F65">
            <v>4.29</v>
          </cell>
          <cell r="G65">
            <v>356.24</v>
          </cell>
          <cell r="H65">
            <v>0.24</v>
          </cell>
          <cell r="I65">
            <v>5.31</v>
          </cell>
          <cell r="J65">
            <v>440.94</v>
          </cell>
        </row>
        <row r="66">
          <cell r="A66" t="str">
            <v>23.5.2.2</v>
          </cell>
          <cell r="B66" t="str">
            <v>Massa única para interior</v>
          </cell>
          <cell r="C66">
            <v>87529</v>
          </cell>
          <cell r="D66" t="str">
            <v>m²</v>
          </cell>
          <cell r="E66">
            <v>83.04</v>
          </cell>
          <cell r="F66">
            <v>35.03</v>
          </cell>
          <cell r="G66">
            <v>2908.89</v>
          </cell>
          <cell r="H66">
            <v>0.24</v>
          </cell>
          <cell r="I66">
            <v>43.43</v>
          </cell>
          <cell r="J66">
            <v>3606.42</v>
          </cell>
        </row>
        <row r="67">
          <cell r="A67" t="str">
            <v>23.5.2.3</v>
          </cell>
          <cell r="B67" t="str">
            <v>Aplicação de pintura PVA em Parede na cor branca</v>
          </cell>
          <cell r="C67">
            <v>88489</v>
          </cell>
          <cell r="D67" t="str">
            <v>m²</v>
          </cell>
          <cell r="E67">
            <v>83.04</v>
          </cell>
          <cell r="F67">
            <v>12.57</v>
          </cell>
          <cell r="G67">
            <v>1043.81</v>
          </cell>
          <cell r="H67">
            <v>0.24</v>
          </cell>
          <cell r="I67">
            <v>15.58</v>
          </cell>
          <cell r="J67">
            <v>1293.76</v>
          </cell>
        </row>
        <row r="68">
          <cell r="A68" t="str">
            <v>23.5.2.4</v>
          </cell>
          <cell r="B68" t="str">
            <v>Aplicaçao de selador em paredes</v>
          </cell>
          <cell r="C68">
            <v>88485</v>
          </cell>
          <cell r="D68" t="str">
            <v>m²</v>
          </cell>
          <cell r="E68">
            <v>83.04</v>
          </cell>
          <cell r="F68">
            <v>3.74</v>
          </cell>
          <cell r="G68">
            <v>310.56</v>
          </cell>
          <cell r="H68">
            <v>0.24</v>
          </cell>
          <cell r="I68">
            <v>4.63</v>
          </cell>
          <cell r="J68">
            <v>384.47</v>
          </cell>
        </row>
        <row r="69">
          <cell r="A69" t="str">
            <v>23.5.2.5</v>
          </cell>
          <cell r="B69" t="str">
            <v>Aplicação de pintura PVA em teto na cor branca</v>
          </cell>
          <cell r="C69">
            <v>88488</v>
          </cell>
          <cell r="D69" t="str">
            <v>m²</v>
          </cell>
          <cell r="E69">
            <v>23.2</v>
          </cell>
          <cell r="F69">
            <v>14.76</v>
          </cell>
          <cell r="G69">
            <v>342.43</v>
          </cell>
          <cell r="H69">
            <v>0.24</v>
          </cell>
          <cell r="I69">
            <v>18.3</v>
          </cell>
          <cell r="J69">
            <v>424.56</v>
          </cell>
        </row>
        <row r="70">
          <cell r="A70" t="str">
            <v>23.5.2.6</v>
          </cell>
          <cell r="B70" t="str">
            <v>Aplicaçao de selador em teto</v>
          </cell>
          <cell r="C70">
            <v>88484</v>
          </cell>
          <cell r="D70" t="str">
            <v>m²</v>
          </cell>
          <cell r="E70">
            <v>23.2</v>
          </cell>
          <cell r="F70">
            <v>4.63</v>
          </cell>
          <cell r="G70">
            <v>107.41</v>
          </cell>
          <cell r="H70">
            <v>0.24</v>
          </cell>
          <cell r="I70">
            <v>5.74</v>
          </cell>
          <cell r="J70">
            <v>133.16</v>
          </cell>
        </row>
        <row r="71">
          <cell r="A71" t="str">
            <v/>
          </cell>
          <cell r="B71"/>
          <cell r="C71"/>
          <cell r="D71"/>
          <cell r="E71"/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</row>
        <row r="72">
          <cell r="A72" t="str">
            <v>23.6</v>
          </cell>
          <cell r="B72" t="str">
            <v>PAVIMENTAÇÃO</v>
          </cell>
          <cell r="C72"/>
          <cell r="D72"/>
          <cell r="E72"/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</row>
        <row r="73">
          <cell r="A73" t="str">
            <v>23.6.1</v>
          </cell>
          <cell r="B73" t="str">
            <v>Regularização de piso com argamassa de cimento e areia, com aditivo impermeabilizante, e = 2cm</v>
          </cell>
          <cell r="C73">
            <v>98560</v>
          </cell>
          <cell r="D73" t="str">
            <v>m²</v>
          </cell>
          <cell r="E73">
            <v>23.41</v>
          </cell>
          <cell r="F73">
            <v>48.67</v>
          </cell>
          <cell r="G73">
            <v>1139.3599999999999</v>
          </cell>
          <cell r="H73">
            <v>0.24</v>
          </cell>
          <cell r="I73">
            <v>60.35</v>
          </cell>
          <cell r="J73">
            <v>1412.79</v>
          </cell>
        </row>
        <row r="74">
          <cell r="A74" t="str">
            <v/>
          </cell>
          <cell r="B74"/>
          <cell r="C74"/>
          <cell r="D74"/>
          <cell r="E74"/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</row>
        <row r="75">
          <cell r="A75" t="str">
            <v>23.7</v>
          </cell>
          <cell r="B75" t="str">
            <v>ESQUADRIAS</v>
          </cell>
          <cell r="C75"/>
          <cell r="D75"/>
          <cell r="E75"/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</row>
        <row r="76">
          <cell r="A76" t="str">
            <v>23.7.1</v>
          </cell>
          <cell r="B76" t="str">
            <v>Esquadrias em Alumínio</v>
          </cell>
          <cell r="C76"/>
          <cell r="D76"/>
          <cell r="E76"/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</row>
        <row r="77">
          <cell r="A77" t="str">
            <v>23.7.1.1</v>
          </cell>
          <cell r="B77" t="str">
            <v>Janela alumínio fixa venezianada 1.00x1.00 (LxA)</v>
          </cell>
          <cell r="C77">
            <v>91341</v>
          </cell>
          <cell r="D77" t="str">
            <v>m²</v>
          </cell>
          <cell r="E77">
            <v>2</v>
          </cell>
          <cell r="F77">
            <v>928.29</v>
          </cell>
          <cell r="G77">
            <v>1856.58</v>
          </cell>
          <cell r="H77">
            <v>0.24</v>
          </cell>
          <cell r="I77">
            <v>1151.07</v>
          </cell>
          <cell r="J77">
            <v>2302.14</v>
          </cell>
        </row>
        <row r="78">
          <cell r="A78" t="str">
            <v>23.7.1.2</v>
          </cell>
          <cell r="B78" t="str">
            <v>Janela venezianada vitraux fixo aberto 1.00x1.00 (LxA)</v>
          </cell>
          <cell r="C78">
            <v>100674</v>
          </cell>
          <cell r="D78" t="str">
            <v>m²</v>
          </cell>
          <cell r="E78">
            <v>4</v>
          </cell>
          <cell r="F78">
            <v>873.25</v>
          </cell>
          <cell r="G78">
            <v>3493</v>
          </cell>
          <cell r="H78">
            <v>0.24</v>
          </cell>
          <cell r="I78">
            <v>1082.83</v>
          </cell>
          <cell r="J78">
            <v>4331.32</v>
          </cell>
        </row>
        <row r="79">
          <cell r="A79" t="str">
            <v>23.7.1.3</v>
          </cell>
          <cell r="B79" t="str">
            <v>Grade de proteção tipo tela otis com arame n.18 Bwg e malha de 13x13mm 1.00x1.00m para esquadria</v>
          </cell>
          <cell r="C79" t="str">
            <v>Cotação</v>
          </cell>
          <cell r="D79" t="str">
            <v>m²</v>
          </cell>
          <cell r="E79">
            <v>6</v>
          </cell>
          <cell r="F79">
            <v>344.77</v>
          </cell>
          <cell r="G79">
            <v>2068.62</v>
          </cell>
          <cell r="H79">
            <v>0.16500000000000026</v>
          </cell>
          <cell r="I79">
            <v>401.65</v>
          </cell>
          <cell r="J79">
            <v>2409.9</v>
          </cell>
        </row>
        <row r="80">
          <cell r="A80" t="str">
            <v>23.7.1.4</v>
          </cell>
          <cell r="B80" t="str">
            <v>Porta alumínio de abrir 02 folhas venezianada 1.80x2.50m (LxA)</v>
          </cell>
          <cell r="C80">
            <v>91341</v>
          </cell>
          <cell r="D80" t="str">
            <v>m²</v>
          </cell>
          <cell r="E80">
            <v>4.5</v>
          </cell>
          <cell r="F80">
            <v>928.29</v>
          </cell>
          <cell r="G80">
            <v>4177.3</v>
          </cell>
          <cell r="H80">
            <v>0.24</v>
          </cell>
          <cell r="I80">
            <v>1151.07</v>
          </cell>
          <cell r="J80">
            <v>5179.8100000000004</v>
          </cell>
        </row>
        <row r="81">
          <cell r="A81" t="str">
            <v>23.7.1.5</v>
          </cell>
          <cell r="B81" t="str">
            <v>Peitoril de basalto 1.00x0.25m</v>
          </cell>
          <cell r="C81">
            <v>101965</v>
          </cell>
          <cell r="D81" t="str">
            <v>m</v>
          </cell>
          <cell r="E81">
            <v>6</v>
          </cell>
          <cell r="F81">
            <v>103.37</v>
          </cell>
          <cell r="G81">
            <v>620.22</v>
          </cell>
          <cell r="H81">
            <v>0.24</v>
          </cell>
          <cell r="I81">
            <v>128.16999999999999</v>
          </cell>
          <cell r="J81">
            <v>769.02</v>
          </cell>
        </row>
        <row r="82">
          <cell r="A82" t="str">
            <v>23.7.1.6</v>
          </cell>
          <cell r="B82" t="str">
            <v>Soleira de basalto 1.80x0.25m</v>
          </cell>
          <cell r="C82">
            <v>98689</v>
          </cell>
          <cell r="D82" t="str">
            <v>m</v>
          </cell>
          <cell r="E82">
            <v>1</v>
          </cell>
          <cell r="F82">
            <v>98.51</v>
          </cell>
          <cell r="G82">
            <v>98.51</v>
          </cell>
          <cell r="H82">
            <v>0.24</v>
          </cell>
          <cell r="I82">
            <v>122.15</v>
          </cell>
          <cell r="J82">
            <v>122.15</v>
          </cell>
        </row>
        <row r="83">
          <cell r="A83" t="str">
            <v>23.7.1.7</v>
          </cell>
          <cell r="B83" t="str">
            <v>Grade de proteção tipo tela otis com arame n.18 Bwg e malha de 13x13mm para isolamento dos equipamentos</v>
          </cell>
          <cell r="C83" t="str">
            <v>Cotação</v>
          </cell>
          <cell r="D83" t="str">
            <v>m²</v>
          </cell>
          <cell r="E83">
            <v>16.21</v>
          </cell>
          <cell r="F83">
            <v>344.77</v>
          </cell>
          <cell r="G83">
            <v>5588.72</v>
          </cell>
          <cell r="H83">
            <v>0.16500000000000026</v>
          </cell>
          <cell r="I83">
            <v>401.65</v>
          </cell>
          <cell r="J83">
            <v>6510.74</v>
          </cell>
        </row>
        <row r="84">
          <cell r="A84"/>
          <cell r="B84"/>
          <cell r="C84"/>
          <cell r="D84"/>
          <cell r="E84"/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</row>
        <row r="85">
          <cell r="A85" t="str">
            <v>23.8</v>
          </cell>
          <cell r="B85" t="str">
            <v>INSTALAÇÕES E ASSENTAMENTO</v>
          </cell>
          <cell r="C85"/>
          <cell r="D85"/>
          <cell r="E85"/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</row>
        <row r="86">
          <cell r="A86" t="str">
            <v>23.8.1.1</v>
          </cell>
          <cell r="B86" t="str">
            <v>Instalação e montagem de materiais de aço carbono</v>
          </cell>
          <cell r="C86" t="str">
            <v>Composição</v>
          </cell>
          <cell r="D86" t="str">
            <v>un</v>
          </cell>
          <cell r="E86">
            <v>1</v>
          </cell>
          <cell r="F86">
            <v>205.36</v>
          </cell>
          <cell r="G86">
            <v>205.36</v>
          </cell>
          <cell r="H86">
            <v>0.24</v>
          </cell>
          <cell r="I86">
            <v>254.64</v>
          </cell>
          <cell r="J86">
            <v>254.64</v>
          </cell>
        </row>
        <row r="87">
          <cell r="A87" t="str">
            <v/>
          </cell>
          <cell r="B87"/>
          <cell r="C87"/>
          <cell r="D87"/>
          <cell r="E87"/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</row>
        <row r="88">
          <cell r="A88" t="str">
            <v>23.9</v>
          </cell>
          <cell r="B88" t="str">
            <v>FORNECIMENTO DE TUBULAÇÕES E CONEXÕES</v>
          </cell>
          <cell r="C88"/>
          <cell r="D88"/>
          <cell r="E88"/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</row>
        <row r="89">
          <cell r="A89" t="str">
            <v>23.9.1</v>
          </cell>
          <cell r="B89" t="str">
            <v>Gordura/Óleo</v>
          </cell>
          <cell r="C89"/>
          <cell r="D89"/>
          <cell r="E89"/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</row>
        <row r="90">
          <cell r="A90" t="str">
            <v>23.9.1.1</v>
          </cell>
          <cell r="B90" t="str">
            <v xml:space="preserve">Tubo em Aço Carbono Zincado DN 100 mm </v>
          </cell>
          <cell r="C90" t="str">
            <v>Cotação</v>
          </cell>
          <cell r="D90" t="str">
            <v>m</v>
          </cell>
          <cell r="E90">
            <v>0.94</v>
          </cell>
          <cell r="F90">
            <v>721.31</v>
          </cell>
          <cell r="G90">
            <v>678.03</v>
          </cell>
          <cell r="H90">
            <v>0.16500000000000026</v>
          </cell>
          <cell r="I90">
            <v>840.32</v>
          </cell>
          <cell r="J90">
            <v>789.9</v>
          </cell>
        </row>
        <row r="91">
          <cell r="A91" t="str">
            <v/>
          </cell>
          <cell r="B91"/>
          <cell r="C91"/>
          <cell r="D91"/>
          <cell r="E91"/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</row>
        <row r="92">
          <cell r="A92" t="str">
            <v>23.10.1</v>
          </cell>
          <cell r="B92" t="str">
            <v>Esgoto</v>
          </cell>
          <cell r="C92"/>
          <cell r="D92"/>
          <cell r="E92"/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</row>
        <row r="93">
          <cell r="A93" t="str">
            <v>23.10.1.1</v>
          </cell>
          <cell r="B93" t="str">
            <v>Caixa enterrada hidráulica retangular em alvenaria 0.60x0.60m para rede de drenagem inclusive tampa cega Profundidade 1.40m</v>
          </cell>
          <cell r="C93" t="str">
            <v>Composição</v>
          </cell>
          <cell r="D93" t="str">
            <v>un</v>
          </cell>
          <cell r="E93">
            <v>1</v>
          </cell>
          <cell r="F93">
            <v>1295.46</v>
          </cell>
          <cell r="G93">
            <v>1295.46</v>
          </cell>
          <cell r="H93">
            <v>0.24</v>
          </cell>
          <cell r="I93">
            <v>1606.37</v>
          </cell>
          <cell r="J93">
            <v>1606.37</v>
          </cell>
        </row>
        <row r="94">
          <cell r="A94" t="str">
            <v/>
          </cell>
          <cell r="B94"/>
          <cell r="C94"/>
          <cell r="D94"/>
          <cell r="E94"/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</row>
        <row r="95">
          <cell r="A95" t="str">
            <v>23.11</v>
          </cell>
          <cell r="B95" t="str">
            <v>INSTALAÇÕES ELÉTRICAS</v>
          </cell>
          <cell r="C95"/>
          <cell r="D95"/>
          <cell r="E95"/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</row>
        <row r="96">
          <cell r="A96" t="str">
            <v>23.11.1</v>
          </cell>
          <cell r="B96" t="str">
            <v>SUBESTAÇÃO</v>
          </cell>
          <cell r="C96"/>
          <cell r="D96"/>
          <cell r="E96"/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</row>
        <row r="97">
          <cell r="A97" t="str">
            <v>23.11.1.1</v>
          </cell>
          <cell r="B97" t="str">
            <v xml:space="preserve">Abraçadeira pvc tipo colar 1" </v>
          </cell>
          <cell r="C97">
            <v>12615</v>
          </cell>
          <cell r="D97" t="str">
            <v>un</v>
          </cell>
          <cell r="E97">
            <v>12</v>
          </cell>
          <cell r="F97">
            <v>14.52</v>
          </cell>
          <cell r="G97">
            <v>174.24</v>
          </cell>
          <cell r="H97">
            <v>0.16500000000000026</v>
          </cell>
          <cell r="I97">
            <v>16.91</v>
          </cell>
          <cell r="J97">
            <v>202.92</v>
          </cell>
        </row>
        <row r="98">
          <cell r="A98" t="str">
            <v>23.11.1.2</v>
          </cell>
          <cell r="B98" t="str">
            <v>Arruela de alumínio para eletroduto ø 3/4"</v>
          </cell>
          <cell r="C98">
            <v>39209</v>
          </cell>
          <cell r="D98" t="str">
            <v>un</v>
          </cell>
          <cell r="E98">
            <v>4</v>
          </cell>
          <cell r="F98">
            <v>0.67</v>
          </cell>
          <cell r="G98">
            <v>2.68</v>
          </cell>
          <cell r="H98">
            <v>0.16500000000000026</v>
          </cell>
          <cell r="I98">
            <v>0.78</v>
          </cell>
          <cell r="J98">
            <v>3.12</v>
          </cell>
        </row>
        <row r="99">
          <cell r="A99" t="str">
            <v>23.11.1.3</v>
          </cell>
          <cell r="B99" t="str">
            <v>Arruela de alumínio para eletroduto ø 4"</v>
          </cell>
          <cell r="C99">
            <v>39216</v>
          </cell>
          <cell r="D99" t="str">
            <v>un</v>
          </cell>
          <cell r="E99">
            <v>4</v>
          </cell>
          <cell r="F99">
            <v>9.69</v>
          </cell>
          <cell r="G99">
            <v>38.76</v>
          </cell>
          <cell r="H99">
            <v>0.16500000000000026</v>
          </cell>
          <cell r="I99">
            <v>11.28</v>
          </cell>
          <cell r="J99">
            <v>45.12</v>
          </cell>
        </row>
        <row r="100">
          <cell r="A100" t="str">
            <v>23.11.1.4</v>
          </cell>
          <cell r="B100" t="str">
            <v>Barra chata em alumínio ø7/8" x 1/8"</v>
          </cell>
          <cell r="C100">
            <v>565</v>
          </cell>
          <cell r="D100" t="str">
            <v>un</v>
          </cell>
          <cell r="E100">
            <v>32</v>
          </cell>
          <cell r="F100">
            <v>14.13</v>
          </cell>
          <cell r="G100">
            <v>452.16</v>
          </cell>
          <cell r="H100">
            <v>0.16500000000000026</v>
          </cell>
          <cell r="I100">
            <v>16.46</v>
          </cell>
          <cell r="J100">
            <v>526.72</v>
          </cell>
        </row>
        <row r="101">
          <cell r="A101" t="str">
            <v>23.11.1.5</v>
          </cell>
          <cell r="B101" t="str">
            <v>Bucha de alumínio para eletroduto ø 3/4"</v>
          </cell>
          <cell r="C101">
            <v>39175</v>
          </cell>
          <cell r="D101" t="str">
            <v>un</v>
          </cell>
          <cell r="E101">
            <v>4</v>
          </cell>
          <cell r="F101">
            <v>1.29</v>
          </cell>
          <cell r="G101">
            <v>5.16</v>
          </cell>
          <cell r="H101">
            <v>0.16500000000000026</v>
          </cell>
          <cell r="I101">
            <v>1.5</v>
          </cell>
          <cell r="J101">
            <v>6</v>
          </cell>
        </row>
        <row r="102">
          <cell r="A102" t="str">
            <v>23.11.1.6</v>
          </cell>
          <cell r="B102" t="str">
            <v>Bucha de alumínio para eletroduto ø 4"</v>
          </cell>
          <cell r="C102">
            <v>39182</v>
          </cell>
          <cell r="D102" t="str">
            <v>un</v>
          </cell>
          <cell r="E102">
            <v>4</v>
          </cell>
          <cell r="F102">
            <v>11.98</v>
          </cell>
          <cell r="G102">
            <v>47.92</v>
          </cell>
          <cell r="H102">
            <v>0.16500000000000026</v>
          </cell>
          <cell r="I102">
            <v>13.95</v>
          </cell>
          <cell r="J102">
            <v>55.8</v>
          </cell>
        </row>
        <row r="103">
          <cell r="A103" t="str">
            <v>23.11.1.7</v>
          </cell>
          <cell r="B103" t="str">
            <v>Bucha de nylon S6</v>
          </cell>
          <cell r="C103">
            <v>4375</v>
          </cell>
          <cell r="D103" t="str">
            <v>un</v>
          </cell>
          <cell r="E103">
            <v>63</v>
          </cell>
          <cell r="F103">
            <v>0.16</v>
          </cell>
          <cell r="G103">
            <v>10.08</v>
          </cell>
          <cell r="H103">
            <v>0.16500000000000026</v>
          </cell>
          <cell r="I103">
            <v>0.18</v>
          </cell>
          <cell r="J103">
            <v>11.34</v>
          </cell>
        </row>
        <row r="104">
          <cell r="A104" t="str">
            <v>23.11.1.8</v>
          </cell>
          <cell r="B104" t="str">
            <v xml:space="preserve">Bucha de expansão plástica S8 </v>
          </cell>
          <cell r="C104">
            <v>4376</v>
          </cell>
          <cell r="D104" t="str">
            <v>un</v>
          </cell>
          <cell r="E104">
            <v>32</v>
          </cell>
          <cell r="F104">
            <v>0.31</v>
          </cell>
          <cell r="G104">
            <v>9.92</v>
          </cell>
          <cell r="H104">
            <v>0.16500000000000026</v>
          </cell>
          <cell r="I104">
            <v>0.36</v>
          </cell>
          <cell r="J104">
            <v>11.52</v>
          </cell>
        </row>
        <row r="105">
          <cell r="A105" t="str">
            <v>23.11.1.9</v>
          </cell>
          <cell r="B105" t="str">
            <v>Cabo de cobre 35mm2, XLPE ou EPR, 15/25KV, classe de encordoamento 2.</v>
          </cell>
          <cell r="C105" t="str">
            <v>Cotação</v>
          </cell>
          <cell r="D105" t="str">
            <v>m</v>
          </cell>
          <cell r="E105">
            <v>136</v>
          </cell>
          <cell r="F105">
            <v>84.3</v>
          </cell>
          <cell r="G105">
            <v>11464.8</v>
          </cell>
          <cell r="H105">
            <v>0.16500000000000026</v>
          </cell>
          <cell r="I105">
            <v>98.2</v>
          </cell>
          <cell r="J105">
            <v>13355.2</v>
          </cell>
        </row>
        <row r="106">
          <cell r="A106" t="str">
            <v>23.11.1.10</v>
          </cell>
          <cell r="B106" t="str">
            <v>Cabo de cobre nu 35mm²</v>
          </cell>
          <cell r="C106">
            <v>863</v>
          </cell>
          <cell r="D106" t="str">
            <v>m</v>
          </cell>
          <cell r="E106">
            <v>50</v>
          </cell>
          <cell r="F106">
            <v>32.82</v>
          </cell>
          <cell r="G106">
            <v>1641</v>
          </cell>
          <cell r="H106">
            <v>0.16500000000000026</v>
          </cell>
          <cell r="I106">
            <v>38.229999999999997</v>
          </cell>
          <cell r="J106">
            <v>1911.5</v>
          </cell>
        </row>
        <row r="107">
          <cell r="A107" t="str">
            <v>23.11.1.11</v>
          </cell>
          <cell r="B107" t="str">
            <v>Cabo de cobre nu 50mm²</v>
          </cell>
          <cell r="C107">
            <v>867</v>
          </cell>
          <cell r="D107" t="str">
            <v>m</v>
          </cell>
          <cell r="E107">
            <v>25</v>
          </cell>
          <cell r="F107">
            <v>46.75</v>
          </cell>
          <cell r="G107">
            <v>1168.75</v>
          </cell>
          <cell r="H107">
            <v>0.16500000000000026</v>
          </cell>
          <cell r="I107">
            <v>54.46</v>
          </cell>
          <cell r="J107">
            <v>1361.5</v>
          </cell>
        </row>
        <row r="108">
          <cell r="A108" t="str">
            <v>23.11.1.12</v>
          </cell>
          <cell r="B108" t="str">
            <v>Cabo de cobre nu 70mm²</v>
          </cell>
          <cell r="C108">
            <v>864</v>
          </cell>
          <cell r="D108" t="str">
            <v>m</v>
          </cell>
          <cell r="E108">
            <v>140</v>
          </cell>
          <cell r="F108">
            <v>61.76</v>
          </cell>
          <cell r="G108">
            <v>8646.4</v>
          </cell>
          <cell r="H108">
            <v>0.16500000000000026</v>
          </cell>
          <cell r="I108">
            <v>71.95</v>
          </cell>
          <cell r="J108">
            <v>10073</v>
          </cell>
        </row>
        <row r="109">
          <cell r="A109" t="str">
            <v>23.11.1.13</v>
          </cell>
          <cell r="B109" t="str">
            <v>Cabo de cobre 450/750V 16,0mm², verde amarelo</v>
          </cell>
          <cell r="C109">
            <v>979</v>
          </cell>
          <cell r="D109" t="str">
            <v>m</v>
          </cell>
          <cell r="E109">
            <v>10</v>
          </cell>
          <cell r="F109">
            <v>12.91</v>
          </cell>
          <cell r="G109">
            <v>129.1</v>
          </cell>
          <cell r="H109">
            <v>0.16500000000000026</v>
          </cell>
          <cell r="I109">
            <v>15.04</v>
          </cell>
          <cell r="J109">
            <v>150.4</v>
          </cell>
        </row>
        <row r="110">
          <cell r="A110" t="str">
            <v>23.11.1.14</v>
          </cell>
          <cell r="B110" t="str">
            <v>Cabo de cobre 0,6/1,0kV 2,5mm², azul</v>
          </cell>
          <cell r="C110">
            <v>1022</v>
          </cell>
          <cell r="D110" t="str">
            <v>m</v>
          </cell>
          <cell r="E110">
            <v>35</v>
          </cell>
          <cell r="F110">
            <v>2.35</v>
          </cell>
          <cell r="G110">
            <v>82.25</v>
          </cell>
          <cell r="H110">
            <v>0.16500000000000026</v>
          </cell>
          <cell r="I110">
            <v>2.73</v>
          </cell>
          <cell r="J110">
            <v>95.55</v>
          </cell>
        </row>
        <row r="111">
          <cell r="A111" t="str">
            <v>23.11.1.15</v>
          </cell>
          <cell r="B111" t="str">
            <v>Cabo de cobre 0,6/1,0kV 2,5mm², branco</v>
          </cell>
          <cell r="C111">
            <v>1022</v>
          </cell>
          <cell r="D111" t="str">
            <v>m</v>
          </cell>
          <cell r="E111">
            <v>10</v>
          </cell>
          <cell r="F111">
            <v>2.35</v>
          </cell>
          <cell r="G111">
            <v>23.5</v>
          </cell>
          <cell r="H111">
            <v>0.16500000000000026</v>
          </cell>
          <cell r="I111">
            <v>2.73</v>
          </cell>
          <cell r="J111">
            <v>27.3</v>
          </cell>
        </row>
        <row r="112">
          <cell r="A112" t="str">
            <v>23.11.1.16</v>
          </cell>
          <cell r="B112" t="str">
            <v>Cabo de cobre 0,6/1,0kV 2,5mm², preto</v>
          </cell>
          <cell r="C112">
            <v>1022</v>
          </cell>
          <cell r="D112" t="str">
            <v>m</v>
          </cell>
          <cell r="E112">
            <v>25</v>
          </cell>
          <cell r="F112">
            <v>2.35</v>
          </cell>
          <cell r="G112">
            <v>58.75</v>
          </cell>
          <cell r="H112">
            <v>0.16500000000000026</v>
          </cell>
          <cell r="I112">
            <v>2.73</v>
          </cell>
          <cell r="J112">
            <v>68.25</v>
          </cell>
        </row>
        <row r="113">
          <cell r="A113" t="str">
            <v>23.11.1.17</v>
          </cell>
          <cell r="B113" t="str">
            <v>Cabo de cobre 0,6/1,0kV 2,5mm², verde amarelo</v>
          </cell>
          <cell r="C113">
            <v>1022</v>
          </cell>
          <cell r="D113" t="str">
            <v>m</v>
          </cell>
          <cell r="E113">
            <v>30</v>
          </cell>
          <cell r="F113">
            <v>2.35</v>
          </cell>
          <cell r="G113">
            <v>70.5</v>
          </cell>
          <cell r="H113">
            <v>0.16500000000000026</v>
          </cell>
          <cell r="I113">
            <v>2.73</v>
          </cell>
          <cell r="J113">
            <v>81.900000000000006</v>
          </cell>
        </row>
        <row r="114">
          <cell r="A114" t="str">
            <v>23.11.1.18</v>
          </cell>
          <cell r="B114" t="str">
            <v>Cabo de cobre múltiplo seção 2x1,5mm2, 750V</v>
          </cell>
          <cell r="C114">
            <v>1013</v>
          </cell>
          <cell r="D114" t="str">
            <v>m</v>
          </cell>
          <cell r="E114">
            <v>5</v>
          </cell>
          <cell r="F114">
            <v>1.25</v>
          </cell>
          <cell r="G114">
            <v>6.25</v>
          </cell>
          <cell r="H114">
            <v>0.16500000000000026</v>
          </cell>
          <cell r="I114">
            <v>1.45</v>
          </cell>
          <cell r="J114">
            <v>7.25</v>
          </cell>
        </row>
        <row r="115">
          <cell r="A115" t="str">
            <v>23.11.1.19</v>
          </cell>
          <cell r="B115" t="str">
            <v>Caixa de inspeção do aterramento, Ø300mm com tampa de ferro fundido</v>
          </cell>
          <cell r="C115">
            <v>41474</v>
          </cell>
          <cell r="D115" t="str">
            <v>un</v>
          </cell>
          <cell r="E115">
            <v>4</v>
          </cell>
          <cell r="F115">
            <v>86.13</v>
          </cell>
          <cell r="G115">
            <v>344.52</v>
          </cell>
          <cell r="H115">
            <v>0.16500000000000026</v>
          </cell>
          <cell r="I115">
            <v>100.34</v>
          </cell>
          <cell r="J115">
            <v>401.36</v>
          </cell>
        </row>
        <row r="116">
          <cell r="A116" t="str">
            <v>23.11.1.20</v>
          </cell>
          <cell r="B116" t="str">
            <v xml:space="preserve">Caixa de inspeção suspensa de pvc </v>
          </cell>
          <cell r="C116">
            <v>34643</v>
          </cell>
          <cell r="D116" t="str">
            <v>un</v>
          </cell>
          <cell r="E116">
            <v>4</v>
          </cell>
          <cell r="F116">
            <v>46.5</v>
          </cell>
          <cell r="G116">
            <v>186</v>
          </cell>
          <cell r="H116">
            <v>0.16500000000000026</v>
          </cell>
          <cell r="I116">
            <v>54.17</v>
          </cell>
          <cell r="J116">
            <v>216.68</v>
          </cell>
        </row>
        <row r="117">
          <cell r="A117" t="str">
            <v>23.11.1.21</v>
          </cell>
          <cell r="B117" t="str">
            <v>Caixa de passagem 150x150x100mm</v>
          </cell>
          <cell r="C117">
            <v>43097</v>
          </cell>
          <cell r="D117" t="str">
            <v>un</v>
          </cell>
          <cell r="E117">
            <v>2</v>
          </cell>
          <cell r="F117">
            <v>50.17</v>
          </cell>
          <cell r="G117">
            <v>100.34</v>
          </cell>
          <cell r="H117">
            <v>0.16500000000000026</v>
          </cell>
          <cell r="I117">
            <v>58.44</v>
          </cell>
          <cell r="J117">
            <v>116.88</v>
          </cell>
        </row>
        <row r="118">
          <cell r="A118" t="str">
            <v>23.11.1.22</v>
          </cell>
          <cell r="B118" t="str">
            <v>Caixa de passagem em alvenaria, embutida no piso, dimensões internas 800x800x800mm</v>
          </cell>
          <cell r="C118" t="str">
            <v>Cotação</v>
          </cell>
          <cell r="D118" t="str">
            <v>un</v>
          </cell>
          <cell r="E118">
            <v>1</v>
          </cell>
          <cell r="F118">
            <v>147.65</v>
          </cell>
          <cell r="G118">
            <v>147.65</v>
          </cell>
          <cell r="H118">
            <v>0.16500000000000026</v>
          </cell>
          <cell r="I118">
            <v>172.01</v>
          </cell>
          <cell r="J118">
            <v>172.01</v>
          </cell>
        </row>
        <row r="119">
          <cell r="A119" t="str">
            <v>23.11.1.23</v>
          </cell>
          <cell r="B119" t="str">
            <v xml:space="preserve">Caixa de passagem estanque de embutir 4x2" </v>
          </cell>
          <cell r="C119">
            <v>1872</v>
          </cell>
          <cell r="D119" t="str">
            <v>un</v>
          </cell>
          <cell r="E119">
            <v>1</v>
          </cell>
          <cell r="F119">
            <v>2.78</v>
          </cell>
          <cell r="G119">
            <v>2.78</v>
          </cell>
          <cell r="H119">
            <v>0.16500000000000026</v>
          </cell>
          <cell r="I119">
            <v>3.23</v>
          </cell>
          <cell r="J119">
            <v>3.23</v>
          </cell>
        </row>
        <row r="120">
          <cell r="A120" t="str">
            <v>23.11.1.24</v>
          </cell>
          <cell r="B120" t="str">
            <v>Chave seccionadora 400A, 25kV, abertura simultânea, fechadura Yale, com contatos auxiliares</v>
          </cell>
          <cell r="C120" t="str">
            <v>Cotação</v>
          </cell>
          <cell r="D120" t="str">
            <v>un</v>
          </cell>
          <cell r="E120">
            <v>1</v>
          </cell>
          <cell r="F120">
            <v>1855.63</v>
          </cell>
          <cell r="G120">
            <v>1855.63</v>
          </cell>
          <cell r="H120">
            <v>0.16500000000000026</v>
          </cell>
          <cell r="I120">
            <v>2161.8000000000002</v>
          </cell>
          <cell r="J120">
            <v>2161.8000000000002</v>
          </cell>
        </row>
        <row r="121">
          <cell r="A121" t="str">
            <v>23.11.1.25</v>
          </cell>
          <cell r="B121" t="str">
            <v>Condulete de alumínio C Ø 3/4"</v>
          </cell>
          <cell r="C121">
            <v>2559</v>
          </cell>
          <cell r="D121" t="str">
            <v>un</v>
          </cell>
          <cell r="E121">
            <v>2</v>
          </cell>
          <cell r="F121">
            <v>14.91</v>
          </cell>
          <cell r="G121">
            <v>29.82</v>
          </cell>
          <cell r="H121">
            <v>0.16500000000000026</v>
          </cell>
          <cell r="I121">
            <v>17.37</v>
          </cell>
          <cell r="J121">
            <v>34.74</v>
          </cell>
        </row>
        <row r="122">
          <cell r="A122" t="str">
            <v>23.11.1.26</v>
          </cell>
          <cell r="B122" t="str">
            <v>Condulete de alumínio E Ø 3/4"</v>
          </cell>
          <cell r="C122">
            <v>2565</v>
          </cell>
          <cell r="D122" t="str">
            <v>un</v>
          </cell>
          <cell r="E122">
            <v>4</v>
          </cell>
          <cell r="F122">
            <v>12.08</v>
          </cell>
          <cell r="G122">
            <v>48.32</v>
          </cell>
          <cell r="H122">
            <v>0.16500000000000026</v>
          </cell>
          <cell r="I122">
            <v>14.07</v>
          </cell>
          <cell r="J122">
            <v>56.28</v>
          </cell>
        </row>
        <row r="123">
          <cell r="A123" t="str">
            <v>23.11.1.27</v>
          </cell>
          <cell r="B123" t="str">
            <v>Condulete de alumínio LB Ø 3/4"</v>
          </cell>
          <cell r="C123">
            <v>2593</v>
          </cell>
          <cell r="D123" t="str">
            <v>un</v>
          </cell>
          <cell r="E123">
            <v>1</v>
          </cell>
          <cell r="F123">
            <v>12.48</v>
          </cell>
          <cell r="G123">
            <v>12.48</v>
          </cell>
          <cell r="H123">
            <v>0.16500000000000026</v>
          </cell>
          <cell r="I123">
            <v>14.53</v>
          </cell>
          <cell r="J123">
            <v>14.53</v>
          </cell>
        </row>
        <row r="124">
          <cell r="A124" t="str">
            <v>23.11.1.28</v>
          </cell>
          <cell r="B124" t="str">
            <v>Condulete de alumínio LL Ø 1 1/2"</v>
          </cell>
          <cell r="C124">
            <v>12020</v>
          </cell>
          <cell r="D124" t="str">
            <v>un</v>
          </cell>
          <cell r="E124">
            <v>2</v>
          </cell>
          <cell r="F124">
            <v>12.87</v>
          </cell>
          <cell r="G124">
            <v>25.74</v>
          </cell>
          <cell r="H124">
            <v>0.16500000000000026</v>
          </cell>
          <cell r="I124">
            <v>14.99</v>
          </cell>
          <cell r="J124">
            <v>29.98</v>
          </cell>
        </row>
        <row r="125">
          <cell r="A125" t="str">
            <v>23.11.1.29</v>
          </cell>
          <cell r="B125" t="str">
            <v>Condulete de alumínio LR Ø1 1/2"</v>
          </cell>
          <cell r="C125">
            <v>2587</v>
          </cell>
          <cell r="D125" t="str">
            <v>un</v>
          </cell>
          <cell r="E125">
            <v>1</v>
          </cell>
          <cell r="F125">
            <v>38.229999999999997</v>
          </cell>
          <cell r="G125">
            <v>38.229999999999997</v>
          </cell>
          <cell r="H125">
            <v>0.16500000000000026</v>
          </cell>
          <cell r="I125">
            <v>44.53</v>
          </cell>
          <cell r="J125">
            <v>44.53</v>
          </cell>
        </row>
        <row r="126">
          <cell r="A126" t="str">
            <v>23.11.1.30</v>
          </cell>
          <cell r="B126" t="str">
            <v>Condulete de alumínio T Ø 1 1/2"</v>
          </cell>
          <cell r="C126">
            <v>2567</v>
          </cell>
          <cell r="D126" t="str">
            <v>un</v>
          </cell>
          <cell r="E126">
            <v>3</v>
          </cell>
          <cell r="F126">
            <v>48.49</v>
          </cell>
          <cell r="G126">
            <v>145.47</v>
          </cell>
          <cell r="H126">
            <v>0.16500000000000026</v>
          </cell>
          <cell r="I126">
            <v>56.49</v>
          </cell>
          <cell r="J126">
            <v>169.47</v>
          </cell>
        </row>
        <row r="127">
          <cell r="A127" t="str">
            <v>23.11.1.31</v>
          </cell>
          <cell r="B127" t="str">
            <v>Condulete de alumínio T Ø 3/4"</v>
          </cell>
          <cell r="C127">
            <v>2574</v>
          </cell>
          <cell r="D127" t="str">
            <v>un</v>
          </cell>
          <cell r="E127">
            <v>2</v>
          </cell>
          <cell r="F127">
            <v>14.39</v>
          </cell>
          <cell r="G127">
            <v>28.78</v>
          </cell>
          <cell r="H127">
            <v>0.16500000000000026</v>
          </cell>
          <cell r="I127">
            <v>16.760000000000002</v>
          </cell>
          <cell r="J127">
            <v>33.520000000000003</v>
          </cell>
        </row>
        <row r="128">
          <cell r="A128" t="str">
            <v>23.11.1.32</v>
          </cell>
          <cell r="B128" t="str">
            <v xml:space="preserve">Conector de medição bimetálico </v>
          </cell>
          <cell r="C128" t="str">
            <v>Cotação</v>
          </cell>
          <cell r="D128" t="str">
            <v>un</v>
          </cell>
          <cell r="E128">
            <v>4</v>
          </cell>
          <cell r="F128">
            <v>94.56</v>
          </cell>
          <cell r="G128">
            <v>378.24</v>
          </cell>
          <cell r="H128">
            <v>0.16500000000000026</v>
          </cell>
          <cell r="I128">
            <v>110.16</v>
          </cell>
          <cell r="J128">
            <v>440.64</v>
          </cell>
        </row>
        <row r="129">
          <cell r="A129" t="str">
            <v>23.11.1.33</v>
          </cell>
          <cell r="B129" t="str">
            <v>Curva 90 eletroduto galvânizado 4"</v>
          </cell>
          <cell r="C129">
            <v>2621</v>
          </cell>
          <cell r="D129" t="str">
            <v>un</v>
          </cell>
          <cell r="E129">
            <v>4</v>
          </cell>
          <cell r="F129">
            <v>365.58</v>
          </cell>
          <cell r="G129">
            <v>1462.32</v>
          </cell>
          <cell r="H129">
            <v>0.16500000000000026</v>
          </cell>
          <cell r="I129">
            <v>425.9</v>
          </cell>
          <cell r="J129">
            <v>1703.6</v>
          </cell>
        </row>
        <row r="130">
          <cell r="A130" t="str">
            <v>23.11.1.34</v>
          </cell>
          <cell r="B130" t="str">
            <v>Disjuntor geral tipo on board, a Vácuo, 25kV, 630A, c/ quadro de proteção e suporte para nobreak</v>
          </cell>
          <cell r="C130" t="str">
            <v>Cotação</v>
          </cell>
          <cell r="D130" t="str">
            <v>un</v>
          </cell>
          <cell r="E130">
            <v>1</v>
          </cell>
          <cell r="F130">
            <v>32708.959999999999</v>
          </cell>
          <cell r="G130">
            <v>32708.959999999999</v>
          </cell>
          <cell r="H130">
            <v>0.16500000000000026</v>
          </cell>
          <cell r="I130">
            <v>38105.93</v>
          </cell>
          <cell r="J130">
            <v>38105.93</v>
          </cell>
        </row>
        <row r="131">
          <cell r="A131" t="str">
            <v>23.11.1.35</v>
          </cell>
          <cell r="B131" t="str">
            <v>Eixo prolongador com mancal</v>
          </cell>
          <cell r="C131" t="str">
            <v>Cotação</v>
          </cell>
          <cell r="D131" t="str">
            <v>un</v>
          </cell>
          <cell r="E131">
            <v>1</v>
          </cell>
          <cell r="F131">
            <v>109.29</v>
          </cell>
          <cell r="G131">
            <v>109.29</v>
          </cell>
          <cell r="H131">
            <v>0.16500000000000026</v>
          </cell>
          <cell r="I131">
            <v>127.32</v>
          </cell>
          <cell r="J131">
            <v>127.32</v>
          </cell>
        </row>
        <row r="132">
          <cell r="A132" t="str">
            <v>23.11.1.36</v>
          </cell>
          <cell r="B132" t="str">
            <v>Eletroduto PVC rigido roscavel 1"</v>
          </cell>
          <cell r="C132">
            <v>2685</v>
          </cell>
          <cell r="D132" t="str">
            <v>m</v>
          </cell>
          <cell r="E132">
            <v>12</v>
          </cell>
          <cell r="F132">
            <v>10.58</v>
          </cell>
          <cell r="G132">
            <v>126.96</v>
          </cell>
          <cell r="H132">
            <v>0.16500000000000026</v>
          </cell>
          <cell r="I132">
            <v>12.32</v>
          </cell>
          <cell r="J132">
            <v>147.84</v>
          </cell>
        </row>
        <row r="133">
          <cell r="A133" t="str">
            <v>23.11.1.37</v>
          </cell>
          <cell r="B133" t="str">
            <v>Eletroduto de aço galvânizado 4"</v>
          </cell>
          <cell r="C133" t="str">
            <v>Cotação</v>
          </cell>
          <cell r="D133" t="str">
            <v>m</v>
          </cell>
          <cell r="E133">
            <v>31</v>
          </cell>
          <cell r="F133">
            <v>274.02999999999997</v>
          </cell>
          <cell r="G133">
            <v>8494.93</v>
          </cell>
          <cell r="H133">
            <v>0.16500000000000026</v>
          </cell>
          <cell r="I133">
            <v>319.24</v>
          </cell>
          <cell r="J133">
            <v>9896.44</v>
          </cell>
        </row>
        <row r="134">
          <cell r="A134" t="str">
            <v>23.11.1.38</v>
          </cell>
          <cell r="B134" t="str">
            <v>Eletroduto metálico flexível revestido em PVC ∅1 1/2"</v>
          </cell>
          <cell r="C134">
            <v>2503</v>
          </cell>
          <cell r="D134" t="str">
            <v>m</v>
          </cell>
          <cell r="E134">
            <v>2</v>
          </cell>
          <cell r="F134">
            <v>67.680000000000007</v>
          </cell>
          <cell r="G134">
            <v>135.36000000000001</v>
          </cell>
          <cell r="H134">
            <v>0.16500000000000026</v>
          </cell>
          <cell r="I134">
            <v>78.84</v>
          </cell>
          <cell r="J134">
            <v>157.68</v>
          </cell>
        </row>
        <row r="135">
          <cell r="A135" t="str">
            <v>23.11.1.39</v>
          </cell>
          <cell r="B135" t="str">
            <v>Eletroduto PVC flexível 3/4"</v>
          </cell>
          <cell r="C135">
            <v>2689</v>
          </cell>
          <cell r="D135" t="str">
            <v>m</v>
          </cell>
          <cell r="E135">
            <v>1</v>
          </cell>
          <cell r="F135">
            <v>3.29</v>
          </cell>
          <cell r="G135">
            <v>3.29</v>
          </cell>
          <cell r="H135">
            <v>0.16500000000000026</v>
          </cell>
          <cell r="I135">
            <v>3.83</v>
          </cell>
          <cell r="J135">
            <v>3.83</v>
          </cell>
        </row>
        <row r="136">
          <cell r="A136" t="str">
            <v>23.11.1.40</v>
          </cell>
          <cell r="B136" t="str">
            <v>Eletroduto de aço galvânizado 3/4"</v>
          </cell>
          <cell r="C136">
            <v>21128</v>
          </cell>
          <cell r="D136" t="str">
            <v>m</v>
          </cell>
          <cell r="E136">
            <v>20</v>
          </cell>
          <cell r="F136">
            <v>23.95</v>
          </cell>
          <cell r="G136">
            <v>479</v>
          </cell>
          <cell r="H136">
            <v>0.16500000000000026</v>
          </cell>
          <cell r="I136">
            <v>27.9</v>
          </cell>
          <cell r="J136">
            <v>558</v>
          </cell>
        </row>
        <row r="137">
          <cell r="A137" t="str">
            <v>23.11.1.41</v>
          </cell>
          <cell r="B137" t="str">
            <v xml:space="preserve">Extintor de incêndio de pó químico 8kg </v>
          </cell>
          <cell r="C137">
            <v>20977</v>
          </cell>
          <cell r="D137" t="str">
            <v>un</v>
          </cell>
          <cell r="E137">
            <v>1</v>
          </cell>
          <cell r="F137">
            <v>277.8</v>
          </cell>
          <cell r="G137">
            <v>277.8</v>
          </cell>
          <cell r="H137">
            <v>0.16500000000000026</v>
          </cell>
          <cell r="I137">
            <v>323.63</v>
          </cell>
          <cell r="J137">
            <v>323.63</v>
          </cell>
        </row>
        <row r="138">
          <cell r="A138" t="str">
            <v>23.11.1.42</v>
          </cell>
          <cell r="B138" t="str">
            <v>Fusível diazed 4A com base para trilho DIN</v>
          </cell>
          <cell r="C138" t="str">
            <v>Cotação</v>
          </cell>
          <cell r="D138" t="str">
            <v>un</v>
          </cell>
          <cell r="E138">
            <v>4</v>
          </cell>
          <cell r="F138">
            <v>37.29</v>
          </cell>
          <cell r="G138">
            <v>149.16</v>
          </cell>
          <cell r="H138">
            <v>0.16500000000000026</v>
          </cell>
          <cell r="I138">
            <v>43.44</v>
          </cell>
          <cell r="J138">
            <v>173.76</v>
          </cell>
        </row>
        <row r="139">
          <cell r="A139" t="str">
            <v>23.11.1.43</v>
          </cell>
          <cell r="B139" t="str">
            <v>Haste de aterramento - cobreada 3/4" x 2,40m</v>
          </cell>
          <cell r="C139">
            <v>3378</v>
          </cell>
          <cell r="D139" t="str">
            <v>un</v>
          </cell>
          <cell r="E139">
            <v>32</v>
          </cell>
          <cell r="F139">
            <v>153.57</v>
          </cell>
          <cell r="G139">
            <v>4914.24</v>
          </cell>
          <cell r="H139">
            <v>0.16500000000000026</v>
          </cell>
          <cell r="I139">
            <v>178.9</v>
          </cell>
          <cell r="J139">
            <v>5724.8</v>
          </cell>
        </row>
        <row r="140">
          <cell r="A140" t="str">
            <v>23.11.1.44</v>
          </cell>
          <cell r="B140" t="str">
            <v xml:space="preserve">Haste de interligação </v>
          </cell>
          <cell r="C140" t="str">
            <v>Cotação</v>
          </cell>
          <cell r="D140" t="str">
            <v>un</v>
          </cell>
          <cell r="E140">
            <v>1</v>
          </cell>
          <cell r="F140">
            <v>14.9</v>
          </cell>
          <cell r="G140">
            <v>14.9</v>
          </cell>
          <cell r="H140">
            <v>0.16500000000000026</v>
          </cell>
          <cell r="I140">
            <v>17.350000000000001</v>
          </cell>
          <cell r="J140">
            <v>17.350000000000001</v>
          </cell>
        </row>
        <row r="141">
          <cell r="A141" t="str">
            <v>23.11.1.45</v>
          </cell>
          <cell r="B141" t="str">
            <v>Interruptor diferencial residual 25A bipolar</v>
          </cell>
          <cell r="C141" t="str">
            <v>Cotação</v>
          </cell>
          <cell r="D141" t="str">
            <v>un</v>
          </cell>
          <cell r="E141">
            <v>1</v>
          </cell>
          <cell r="F141">
            <v>191.13</v>
          </cell>
          <cell r="G141">
            <v>191.13</v>
          </cell>
          <cell r="H141">
            <v>0.16500000000000026</v>
          </cell>
          <cell r="I141">
            <v>222.66</v>
          </cell>
          <cell r="J141">
            <v>222.66</v>
          </cell>
        </row>
        <row r="142">
          <cell r="A142" t="str">
            <v>23.11.1.46</v>
          </cell>
          <cell r="B142" t="str">
            <v>Isolador pedestal 25kV</v>
          </cell>
          <cell r="C142" t="str">
            <v>Cotação</v>
          </cell>
          <cell r="D142" t="str">
            <v>un</v>
          </cell>
          <cell r="E142">
            <v>15</v>
          </cell>
          <cell r="F142">
            <v>153.03</v>
          </cell>
          <cell r="G142">
            <v>2295.4499999999998</v>
          </cell>
          <cell r="H142">
            <v>0.16500000000000026</v>
          </cell>
          <cell r="I142">
            <v>178.27</v>
          </cell>
          <cell r="J142">
            <v>2674.05</v>
          </cell>
        </row>
        <row r="143">
          <cell r="A143" t="str">
            <v>23.11.1.47</v>
          </cell>
          <cell r="B143" t="str">
            <v>Lâmpada LED 18W,  120cm, T8, 1800 luméns, 6500K</v>
          </cell>
          <cell r="C143">
            <v>39387</v>
          </cell>
          <cell r="D143" t="str">
            <v>un</v>
          </cell>
          <cell r="E143">
            <v>6</v>
          </cell>
          <cell r="F143">
            <v>14.09</v>
          </cell>
          <cell r="G143">
            <v>84.54</v>
          </cell>
          <cell r="H143">
            <v>0.16500000000000026</v>
          </cell>
          <cell r="I143">
            <v>16.41</v>
          </cell>
          <cell r="J143">
            <v>98.46</v>
          </cell>
        </row>
        <row r="144">
          <cell r="A144" t="str">
            <v>23.11.1.48</v>
          </cell>
          <cell r="B144" t="str">
            <v xml:space="preserve">Luminária tipo blindada tubular 2 lâmpadas 36w </v>
          </cell>
          <cell r="C144">
            <v>38785</v>
          </cell>
          <cell r="D144" t="str">
            <v>un</v>
          </cell>
          <cell r="E144">
            <v>3</v>
          </cell>
          <cell r="F144">
            <v>167.55</v>
          </cell>
          <cell r="G144">
            <v>502.65</v>
          </cell>
          <cell r="H144">
            <v>0.16500000000000026</v>
          </cell>
          <cell r="I144">
            <v>195.19</v>
          </cell>
          <cell r="J144">
            <v>585.57000000000005</v>
          </cell>
        </row>
        <row r="145">
          <cell r="A145" t="str">
            <v>23.11.1.49</v>
          </cell>
          <cell r="B145" t="str">
            <v>Luva eletroduto de aço galvânizado 4"</v>
          </cell>
          <cell r="C145">
            <v>2641</v>
          </cell>
          <cell r="D145" t="str">
            <v>un</v>
          </cell>
          <cell r="E145">
            <v>10</v>
          </cell>
          <cell r="F145">
            <v>64.37</v>
          </cell>
          <cell r="G145">
            <v>643.70000000000005</v>
          </cell>
          <cell r="H145">
            <v>0.16500000000000026</v>
          </cell>
          <cell r="I145">
            <v>74.989999999999995</v>
          </cell>
          <cell r="J145">
            <v>749.9</v>
          </cell>
        </row>
        <row r="146">
          <cell r="A146" t="str">
            <v>23.11.1.50</v>
          </cell>
          <cell r="B146" t="str">
            <v xml:space="preserve">Minicaptor em barra chata de alumínio 7/8" x 1/8" x 300mm </v>
          </cell>
          <cell r="C146" t="str">
            <v>Cotação</v>
          </cell>
          <cell r="D146" t="str">
            <v>un</v>
          </cell>
          <cell r="E146">
            <v>8</v>
          </cell>
          <cell r="F146">
            <v>38.11</v>
          </cell>
          <cell r="G146">
            <v>304.88</v>
          </cell>
          <cell r="H146">
            <v>0.16500000000000026</v>
          </cell>
          <cell r="I146">
            <v>44.39</v>
          </cell>
          <cell r="J146">
            <v>355.12</v>
          </cell>
        </row>
        <row r="147">
          <cell r="A147" t="str">
            <v>23.11.1.51</v>
          </cell>
          <cell r="B147" t="str">
            <v>Minidisjuntor monopolar In=  16 A, curva C, 10 kA</v>
          </cell>
          <cell r="C147">
            <v>34653</v>
          </cell>
          <cell r="D147" t="str">
            <v>un</v>
          </cell>
          <cell r="E147">
            <v>4</v>
          </cell>
          <cell r="F147">
            <v>8.61</v>
          </cell>
          <cell r="G147">
            <v>34.44</v>
          </cell>
          <cell r="H147">
            <v>0.16500000000000026</v>
          </cell>
          <cell r="I147">
            <v>10.029999999999999</v>
          </cell>
          <cell r="J147">
            <v>40.119999999999997</v>
          </cell>
        </row>
        <row r="148">
          <cell r="A148" t="str">
            <v>23.11.1.52</v>
          </cell>
          <cell r="B148" t="str">
            <v>Nobreak 1000VA, 115V</v>
          </cell>
          <cell r="C148" t="str">
            <v>Cotação</v>
          </cell>
          <cell r="D148" t="str">
            <v>un</v>
          </cell>
          <cell r="E148">
            <v>1</v>
          </cell>
          <cell r="F148">
            <v>1574.57</v>
          </cell>
          <cell r="G148">
            <v>1574.57</v>
          </cell>
          <cell r="H148">
            <v>0.16500000000000026</v>
          </cell>
          <cell r="I148">
            <v>1834.37</v>
          </cell>
          <cell r="J148">
            <v>1834.37</v>
          </cell>
        </row>
        <row r="149">
          <cell r="A149" t="str">
            <v>23.11.1.53</v>
          </cell>
          <cell r="B149" t="str">
            <v>Parafuso cabeça chata em alumínio 1/4" x 5/8"</v>
          </cell>
          <cell r="C149">
            <v>4356</v>
          </cell>
          <cell r="D149" t="str">
            <v>un</v>
          </cell>
          <cell r="E149">
            <v>8</v>
          </cell>
          <cell r="F149">
            <v>0.28000000000000003</v>
          </cell>
          <cell r="G149">
            <v>2.2400000000000002</v>
          </cell>
          <cell r="H149">
            <v>0.16500000000000026</v>
          </cell>
          <cell r="I149">
            <v>0.32</v>
          </cell>
          <cell r="J149">
            <v>2.56</v>
          </cell>
        </row>
        <row r="150">
          <cell r="A150" t="str">
            <v>23.11.1.54</v>
          </cell>
          <cell r="B150" t="str">
            <v>Parafuso cabeça chata alumínio ø1/4" x 7/8"</v>
          </cell>
          <cell r="C150" t="str">
            <v>Cotação</v>
          </cell>
          <cell r="D150" t="str">
            <v>un</v>
          </cell>
          <cell r="E150">
            <v>16</v>
          </cell>
          <cell r="F150">
            <v>0.38</v>
          </cell>
          <cell r="G150">
            <v>6.08</v>
          </cell>
          <cell r="H150">
            <v>0.16500000000000026</v>
          </cell>
          <cell r="I150">
            <v>0.44</v>
          </cell>
          <cell r="J150">
            <v>7.04</v>
          </cell>
        </row>
        <row r="151">
          <cell r="A151" t="str">
            <v>23.11.1.55</v>
          </cell>
          <cell r="B151" t="str">
            <v>Parafuso Inox Auto-Atarraxante Cabeça Panela Ø4,2 x 32mm</v>
          </cell>
          <cell r="C151">
            <v>4377</v>
          </cell>
          <cell r="D151" t="str">
            <v>un</v>
          </cell>
          <cell r="E151">
            <v>95</v>
          </cell>
          <cell r="F151">
            <v>0.2</v>
          </cell>
          <cell r="G151">
            <v>19</v>
          </cell>
          <cell r="H151">
            <v>0.16500000000000026</v>
          </cell>
          <cell r="I151">
            <v>0.23</v>
          </cell>
          <cell r="J151">
            <v>21.85</v>
          </cell>
        </row>
        <row r="152">
          <cell r="A152" t="str">
            <v>23.11.1.56</v>
          </cell>
          <cell r="B152" t="str">
            <v>Para-Raios de Distribuição Invólucro Polimérico – 25 kV</v>
          </cell>
          <cell r="C152" t="str">
            <v>Cotação</v>
          </cell>
          <cell r="D152" t="str">
            <v>un</v>
          </cell>
          <cell r="E152">
            <v>3</v>
          </cell>
          <cell r="F152">
            <v>315.02</v>
          </cell>
          <cell r="G152">
            <v>945.06</v>
          </cell>
          <cell r="H152">
            <v>0.16500000000000026</v>
          </cell>
          <cell r="I152">
            <v>366.99</v>
          </cell>
          <cell r="J152">
            <v>1100.97</v>
          </cell>
        </row>
        <row r="153">
          <cell r="A153" t="str">
            <v>23.11.1.57</v>
          </cell>
          <cell r="B153" t="str">
            <v>Placa de advertência "esta chave não deve ser manobrada em carga"</v>
          </cell>
          <cell r="C153" t="str">
            <v>Cotação</v>
          </cell>
          <cell r="D153" t="str">
            <v>un</v>
          </cell>
          <cell r="E153">
            <v>1</v>
          </cell>
          <cell r="F153">
            <v>67.59</v>
          </cell>
          <cell r="G153">
            <v>67.59</v>
          </cell>
          <cell r="H153">
            <v>0.16500000000000026</v>
          </cell>
          <cell r="I153">
            <v>78.739999999999995</v>
          </cell>
          <cell r="J153">
            <v>78.739999999999995</v>
          </cell>
        </row>
        <row r="154">
          <cell r="A154" t="str">
            <v>23.11.1.58</v>
          </cell>
          <cell r="B154" t="str">
            <v>Placa de advertência "perigo de morte alta tensão" padrão cpfl</v>
          </cell>
          <cell r="C154" t="str">
            <v>Cotação</v>
          </cell>
          <cell r="D154" t="str">
            <v>un</v>
          </cell>
          <cell r="E154">
            <v>4</v>
          </cell>
          <cell r="F154">
            <v>72.61</v>
          </cell>
          <cell r="G154">
            <v>290.44</v>
          </cell>
          <cell r="H154">
            <v>0.16500000000000026</v>
          </cell>
          <cell r="I154">
            <v>84.59</v>
          </cell>
          <cell r="J154">
            <v>338.36</v>
          </cell>
        </row>
        <row r="155">
          <cell r="A155" t="str">
            <v>23.11.1.59</v>
          </cell>
          <cell r="B155" t="str">
            <v xml:space="preserve">Pontos de Solda exotermica </v>
          </cell>
          <cell r="C155" t="str">
            <v>Cotação</v>
          </cell>
          <cell r="D155" t="str">
            <v>un</v>
          </cell>
          <cell r="E155">
            <v>33</v>
          </cell>
          <cell r="F155">
            <v>19.45</v>
          </cell>
          <cell r="G155">
            <v>641.85</v>
          </cell>
          <cell r="H155">
            <v>0.16500000000000026</v>
          </cell>
          <cell r="I155">
            <v>22.65</v>
          </cell>
          <cell r="J155">
            <v>747.45</v>
          </cell>
        </row>
        <row r="156">
          <cell r="A156" t="str">
            <v>23.11.1.60</v>
          </cell>
          <cell r="B156" t="str">
            <v xml:space="preserve">Porca sextavada ø 1/4" </v>
          </cell>
          <cell r="C156">
            <v>39997</v>
          </cell>
          <cell r="D156" t="str">
            <v>un</v>
          </cell>
          <cell r="E156">
            <v>24</v>
          </cell>
          <cell r="F156">
            <v>0.32</v>
          </cell>
          <cell r="G156">
            <v>7.68</v>
          </cell>
          <cell r="H156">
            <v>0.16500000000000026</v>
          </cell>
          <cell r="I156">
            <v>0.37</v>
          </cell>
          <cell r="J156">
            <v>8.8800000000000008</v>
          </cell>
        </row>
        <row r="157">
          <cell r="A157" t="str">
            <v>23.11.1.61</v>
          </cell>
          <cell r="B157" t="str">
            <v xml:space="preserve">Presilha de latão para cabo cobre nú </v>
          </cell>
          <cell r="C157">
            <v>11270</v>
          </cell>
          <cell r="D157" t="str">
            <v>un</v>
          </cell>
          <cell r="E157">
            <v>63</v>
          </cell>
          <cell r="F157">
            <v>2.77</v>
          </cell>
          <cell r="G157">
            <v>174.51</v>
          </cell>
          <cell r="H157">
            <v>0.16500000000000026</v>
          </cell>
          <cell r="I157">
            <v>3.22</v>
          </cell>
          <cell r="J157">
            <v>202.86</v>
          </cell>
        </row>
        <row r="158">
          <cell r="A158" t="str">
            <v>23.11.1.62</v>
          </cell>
          <cell r="B158" t="str">
            <v>Punho de manobra</v>
          </cell>
          <cell r="C158" t="str">
            <v>Cotação</v>
          </cell>
          <cell r="D158" t="str">
            <v>un</v>
          </cell>
          <cell r="E158">
            <v>1</v>
          </cell>
          <cell r="F158">
            <v>440.73</v>
          </cell>
          <cell r="G158">
            <v>440.73</v>
          </cell>
          <cell r="H158">
            <v>0.16500000000000026</v>
          </cell>
          <cell r="I158">
            <v>513.45000000000005</v>
          </cell>
          <cell r="J158">
            <v>513.45000000000005</v>
          </cell>
        </row>
        <row r="159">
          <cell r="A159" t="str">
            <v>23.11.1.63</v>
          </cell>
          <cell r="B159" t="str">
            <v>Quadro de distribuição soprepor , 500x400x250mm</v>
          </cell>
          <cell r="C159" t="str">
            <v>Cotação</v>
          </cell>
          <cell r="D159" t="str">
            <v>un</v>
          </cell>
          <cell r="E159">
            <v>1</v>
          </cell>
          <cell r="F159">
            <v>752.92</v>
          </cell>
          <cell r="G159">
            <v>752.92</v>
          </cell>
          <cell r="H159">
            <v>0.16500000000000026</v>
          </cell>
          <cell r="I159">
            <v>877.15</v>
          </cell>
          <cell r="J159">
            <v>877.15</v>
          </cell>
        </row>
        <row r="160">
          <cell r="A160" t="str">
            <v>23.11.1.64</v>
          </cell>
          <cell r="B160" t="str">
            <v>Quadro de medição abrigada em MT, padrão CPFL</v>
          </cell>
          <cell r="C160">
            <v>1068</v>
          </cell>
          <cell r="D160" t="str">
            <v>un</v>
          </cell>
          <cell r="E160">
            <v>1</v>
          </cell>
          <cell r="F160">
            <v>1905.73</v>
          </cell>
          <cell r="G160">
            <v>1905.73</v>
          </cell>
          <cell r="H160">
            <v>0.16500000000000026</v>
          </cell>
          <cell r="I160">
            <v>2220.17</v>
          </cell>
          <cell r="J160">
            <v>2220.17</v>
          </cell>
        </row>
        <row r="161">
          <cell r="A161" t="str">
            <v>23.11.1.65</v>
          </cell>
          <cell r="B161" t="str">
            <v>Suporte para 2 TPs</v>
          </cell>
          <cell r="C161">
            <v>7576</v>
          </cell>
          <cell r="D161" t="str">
            <v>un</v>
          </cell>
          <cell r="E161">
            <v>2</v>
          </cell>
          <cell r="F161">
            <v>202.53</v>
          </cell>
          <cell r="G161">
            <v>405.06</v>
          </cell>
          <cell r="H161">
            <v>0.16500000000000026</v>
          </cell>
          <cell r="I161">
            <v>235.94</v>
          </cell>
          <cell r="J161">
            <v>471.88</v>
          </cell>
        </row>
        <row r="162">
          <cell r="A162" t="str">
            <v>23.11.1.66</v>
          </cell>
          <cell r="B162" t="str">
            <v>Suporte para 3 isoladores pedestais</v>
          </cell>
          <cell r="C162">
            <v>7572</v>
          </cell>
          <cell r="D162" t="str">
            <v>un</v>
          </cell>
          <cell r="E162">
            <v>5</v>
          </cell>
          <cell r="F162">
            <v>8.18</v>
          </cell>
          <cell r="G162">
            <v>40.9</v>
          </cell>
          <cell r="H162">
            <v>0.16500000000000026</v>
          </cell>
          <cell r="I162">
            <v>9.52</v>
          </cell>
          <cell r="J162">
            <v>47.6</v>
          </cell>
        </row>
        <row r="163">
          <cell r="A163" t="str">
            <v>23.11.1.67</v>
          </cell>
          <cell r="B163" t="str">
            <v>Suporte para 3 TCs</v>
          </cell>
          <cell r="C163">
            <v>7576</v>
          </cell>
          <cell r="D163" t="str">
            <v>un</v>
          </cell>
          <cell r="E163">
            <v>1</v>
          </cell>
          <cell r="F163">
            <v>202.53</v>
          </cell>
          <cell r="G163">
            <v>202.53</v>
          </cell>
          <cell r="H163">
            <v>0.16500000000000026</v>
          </cell>
          <cell r="I163">
            <v>235.94</v>
          </cell>
          <cell r="J163">
            <v>235.94</v>
          </cell>
        </row>
        <row r="164">
          <cell r="A164" t="str">
            <v>23.11.1.68</v>
          </cell>
          <cell r="B164" t="str">
            <v>Suporte para muflas e para-raios conforme desenho em planta</v>
          </cell>
          <cell r="C164">
            <v>3396</v>
          </cell>
          <cell r="D164" t="str">
            <v>un</v>
          </cell>
          <cell r="E164">
            <v>1</v>
          </cell>
          <cell r="F164">
            <v>5.53</v>
          </cell>
          <cell r="G164">
            <v>5.53</v>
          </cell>
          <cell r="H164">
            <v>0.16500000000000026</v>
          </cell>
          <cell r="I164">
            <v>6.44</v>
          </cell>
          <cell r="J164">
            <v>6.44</v>
          </cell>
        </row>
        <row r="165">
          <cell r="A165" t="str">
            <v>23.11.1.69</v>
          </cell>
          <cell r="B165" t="str">
            <v>Suporte para muflas saída</v>
          </cell>
          <cell r="C165" t="str">
            <v>Cotação</v>
          </cell>
          <cell r="D165" t="str">
            <v>un</v>
          </cell>
          <cell r="E165">
            <v>1</v>
          </cell>
          <cell r="F165">
            <v>120.25</v>
          </cell>
          <cell r="G165">
            <v>120.25</v>
          </cell>
          <cell r="H165">
            <v>0.16500000000000026</v>
          </cell>
          <cell r="I165">
            <v>140.09</v>
          </cell>
          <cell r="J165">
            <v>140.09</v>
          </cell>
        </row>
        <row r="166">
          <cell r="A166" t="str">
            <v>23.11.1.70</v>
          </cell>
          <cell r="B166" t="str">
            <v>Suporte para punho de manobra</v>
          </cell>
          <cell r="C166">
            <v>38465</v>
          </cell>
          <cell r="D166" t="str">
            <v>un</v>
          </cell>
          <cell r="E166">
            <v>1</v>
          </cell>
          <cell r="F166">
            <v>41.88</v>
          </cell>
          <cell r="G166">
            <v>41.88</v>
          </cell>
          <cell r="H166">
            <v>0.16500000000000026</v>
          </cell>
          <cell r="I166">
            <v>48.79</v>
          </cell>
          <cell r="J166">
            <v>48.79</v>
          </cell>
        </row>
        <row r="167">
          <cell r="A167" t="str">
            <v>23.11.1.71</v>
          </cell>
          <cell r="B167" t="str">
            <v>Tampa 4x2" IP44 com Interruptor uma tecla</v>
          </cell>
          <cell r="C167" t="str">
            <v>cotação</v>
          </cell>
          <cell r="D167" t="str">
            <v>un</v>
          </cell>
          <cell r="E167">
            <v>1</v>
          </cell>
          <cell r="F167">
            <v>78.2</v>
          </cell>
          <cell r="G167">
            <v>78.2</v>
          </cell>
          <cell r="H167">
            <v>0.16500000000000026</v>
          </cell>
          <cell r="I167">
            <v>91.1</v>
          </cell>
          <cell r="J167">
            <v>91.1</v>
          </cell>
        </row>
        <row r="168">
          <cell r="A168" t="str">
            <v>23.11.1.72</v>
          </cell>
          <cell r="B168" t="str">
            <v>Tampa alum. p/ condulete 3/4" 1 função hexagonal</v>
          </cell>
          <cell r="C168" t="str">
            <v>Cotação</v>
          </cell>
          <cell r="D168" t="str">
            <v>un</v>
          </cell>
          <cell r="E168">
            <v>5</v>
          </cell>
          <cell r="F168">
            <v>4.4800000000000004</v>
          </cell>
          <cell r="G168">
            <v>22.4</v>
          </cell>
          <cell r="H168">
            <v>0.16500000000000026</v>
          </cell>
          <cell r="I168">
            <v>5.21</v>
          </cell>
          <cell r="J168">
            <v>26.05</v>
          </cell>
        </row>
        <row r="169">
          <cell r="A169" t="str">
            <v>23.11.1.73</v>
          </cell>
          <cell r="B169" t="str">
            <v>Tapete de borracha 50x50cm, 25kV</v>
          </cell>
          <cell r="C169" t="str">
            <v>Cotação</v>
          </cell>
          <cell r="D169" t="str">
            <v>un</v>
          </cell>
          <cell r="E169">
            <v>1</v>
          </cell>
          <cell r="F169">
            <v>124.4</v>
          </cell>
          <cell r="G169">
            <v>124.4</v>
          </cell>
          <cell r="H169">
            <v>0.16500000000000026</v>
          </cell>
          <cell r="I169">
            <v>144.91999999999999</v>
          </cell>
          <cell r="J169">
            <v>144.91999999999999</v>
          </cell>
        </row>
        <row r="170">
          <cell r="A170" t="str">
            <v>23.11.1.74</v>
          </cell>
          <cell r="B170" t="str">
            <v>Terminal de compressão para cabo 16mm2</v>
          </cell>
          <cell r="C170">
            <v>1575</v>
          </cell>
          <cell r="D170" t="str">
            <v>un</v>
          </cell>
          <cell r="E170">
            <v>20</v>
          </cell>
          <cell r="F170">
            <v>2.35</v>
          </cell>
          <cell r="G170">
            <v>47</v>
          </cell>
          <cell r="H170">
            <v>0.16500000000000026</v>
          </cell>
          <cell r="I170">
            <v>2.73</v>
          </cell>
          <cell r="J170">
            <v>54.6</v>
          </cell>
        </row>
        <row r="171">
          <cell r="A171" t="str">
            <v>23.11.1.75</v>
          </cell>
          <cell r="B171" t="str">
            <v>Terminal de Compressão Olhal de cobre estanhado para Cabos 35mm²</v>
          </cell>
          <cell r="C171">
            <v>1577</v>
          </cell>
          <cell r="D171" t="str">
            <v>un</v>
          </cell>
          <cell r="E171">
            <v>15</v>
          </cell>
          <cell r="F171">
            <v>3.66</v>
          </cell>
          <cell r="G171">
            <v>54.9</v>
          </cell>
          <cell r="H171">
            <v>0.16500000000000026</v>
          </cell>
          <cell r="I171">
            <v>4.26</v>
          </cell>
          <cell r="J171">
            <v>63.9</v>
          </cell>
        </row>
        <row r="172">
          <cell r="A172" t="str">
            <v>23.11.1.76</v>
          </cell>
          <cell r="B172" t="str">
            <v>Terminal enfitado 25kV</v>
          </cell>
          <cell r="C172" t="str">
            <v>Cotação</v>
          </cell>
          <cell r="D172" t="str">
            <v>un</v>
          </cell>
          <cell r="E172">
            <v>7</v>
          </cell>
          <cell r="F172">
            <v>362.02</v>
          </cell>
          <cell r="G172">
            <v>2534.14</v>
          </cell>
          <cell r="H172">
            <v>0.16500000000000026</v>
          </cell>
          <cell r="I172">
            <v>421.75</v>
          </cell>
          <cell r="J172">
            <v>2952.25</v>
          </cell>
        </row>
        <row r="173">
          <cell r="A173" t="str">
            <v>23.11.1.77</v>
          </cell>
          <cell r="B173" t="str">
            <v>Tomada hexagonal (NBR 14136) 2P+T 10A</v>
          </cell>
          <cell r="C173">
            <v>38101</v>
          </cell>
          <cell r="D173" t="str">
            <v>un</v>
          </cell>
          <cell r="E173">
            <v>5</v>
          </cell>
          <cell r="F173">
            <v>8.56</v>
          </cell>
          <cell r="G173">
            <v>42.8</v>
          </cell>
          <cell r="H173">
            <v>0.16500000000000026</v>
          </cell>
          <cell r="I173">
            <v>9.9700000000000006</v>
          </cell>
          <cell r="J173">
            <v>49.85</v>
          </cell>
        </row>
        <row r="174">
          <cell r="A174" t="str">
            <v>23.11.1.78</v>
          </cell>
          <cell r="B174" t="str">
            <v>Tranformador trifásico, isolado a óleo, 750 kVA, 23,kV1:380V</v>
          </cell>
          <cell r="C174">
            <v>7612</v>
          </cell>
          <cell r="D174" t="str">
            <v>un</v>
          </cell>
          <cell r="E174">
            <v>1</v>
          </cell>
          <cell r="F174">
            <v>80299.19</v>
          </cell>
          <cell r="G174">
            <v>80299.19</v>
          </cell>
          <cell r="H174">
            <v>0.16500000000000026</v>
          </cell>
          <cell r="I174">
            <v>93548.55</v>
          </cell>
          <cell r="J174">
            <v>93548.55</v>
          </cell>
        </row>
        <row r="175">
          <cell r="A175" t="str">
            <v>23.11.1.79</v>
          </cell>
          <cell r="B175" t="str">
            <v>Transformador de corrente 25kV, 300:5A, 10B50</v>
          </cell>
          <cell r="C175" t="str">
            <v>Cotação</v>
          </cell>
          <cell r="D175" t="str">
            <v>un</v>
          </cell>
          <cell r="E175">
            <v>3</v>
          </cell>
          <cell r="F175">
            <v>1768.02</v>
          </cell>
          <cell r="G175">
            <v>5304.06</v>
          </cell>
          <cell r="H175">
            <v>0.16500000000000026</v>
          </cell>
          <cell r="I175">
            <v>2059.7399999999998</v>
          </cell>
          <cell r="J175">
            <v>6179.22</v>
          </cell>
        </row>
        <row r="176">
          <cell r="A176" t="str">
            <v>23.11.1.80</v>
          </cell>
          <cell r="B176" t="str">
            <v>Transformador potencial 23,1kV:115V, 500VA</v>
          </cell>
          <cell r="C176" t="str">
            <v>Cotação</v>
          </cell>
          <cell r="D176" t="str">
            <v>un</v>
          </cell>
          <cell r="E176">
            <v>2</v>
          </cell>
          <cell r="F176">
            <v>4334.75</v>
          </cell>
          <cell r="G176">
            <v>8669.5</v>
          </cell>
          <cell r="H176">
            <v>0.16500000000000026</v>
          </cell>
          <cell r="I176">
            <v>5049.9799999999996</v>
          </cell>
          <cell r="J176">
            <v>10099.959999999999</v>
          </cell>
        </row>
        <row r="177">
          <cell r="A177" t="str">
            <v>23.11.1.81</v>
          </cell>
          <cell r="B177" t="str">
            <v>Trilho DIN, 1m</v>
          </cell>
          <cell r="C177" t="str">
            <v>Cotação</v>
          </cell>
          <cell r="D177" t="str">
            <v>un</v>
          </cell>
          <cell r="E177">
            <v>1</v>
          </cell>
          <cell r="F177">
            <v>13.69</v>
          </cell>
          <cell r="G177">
            <v>13.69</v>
          </cell>
          <cell r="H177">
            <v>0.16500000000000026</v>
          </cell>
          <cell r="I177">
            <v>15.94</v>
          </cell>
          <cell r="J177">
            <v>15.94</v>
          </cell>
        </row>
        <row r="178">
          <cell r="A178" t="str">
            <v>23.11.1.82</v>
          </cell>
          <cell r="B178" t="str">
            <v>Unidade autônoma 2000lm, autonomia para 2 horas</v>
          </cell>
          <cell r="C178" t="str">
            <v>Cotação</v>
          </cell>
          <cell r="D178" t="str">
            <v>un</v>
          </cell>
          <cell r="E178">
            <v>1</v>
          </cell>
          <cell r="F178">
            <v>335.96</v>
          </cell>
          <cell r="G178">
            <v>335.96</v>
          </cell>
          <cell r="H178">
            <v>0.16500000000000026</v>
          </cell>
          <cell r="I178">
            <v>391.39</v>
          </cell>
          <cell r="J178">
            <v>391.39</v>
          </cell>
        </row>
        <row r="179">
          <cell r="A179" t="str">
            <v>23.11.1.83</v>
          </cell>
          <cell r="B179" t="str">
            <v>Vergalhão de cobre ∅3/8", 60m, 0,63 kg/m.</v>
          </cell>
          <cell r="C179">
            <v>12329</v>
          </cell>
          <cell r="D179" t="str">
            <v>kg</v>
          </cell>
          <cell r="E179">
            <v>40</v>
          </cell>
          <cell r="F179">
            <v>113.02</v>
          </cell>
          <cell r="G179">
            <v>4520.8</v>
          </cell>
          <cell r="H179">
            <v>0.16500000000000026</v>
          </cell>
          <cell r="I179">
            <v>131.66</v>
          </cell>
          <cell r="J179">
            <v>5266.4</v>
          </cell>
        </row>
        <row r="180">
          <cell r="A180" t="str">
            <v>23.11.1.84</v>
          </cell>
          <cell r="B180" t="str">
            <v xml:space="preserve">Conector metalico tipo parafuso fendido (split bolt), com separador de cabos bimetalicos, para cabos ate 50 mm2     </v>
          </cell>
          <cell r="C180">
            <v>1562</v>
          </cell>
          <cell r="D180" t="str">
            <v>un</v>
          </cell>
          <cell r="E180">
            <v>10</v>
          </cell>
          <cell r="F180">
            <v>19.37</v>
          </cell>
          <cell r="G180">
            <v>193.7</v>
          </cell>
          <cell r="H180">
            <v>0.16500000000000026</v>
          </cell>
          <cell r="I180">
            <v>22.56</v>
          </cell>
          <cell r="J180">
            <v>225.6</v>
          </cell>
        </row>
        <row r="181">
          <cell r="A181"/>
          <cell r="B181"/>
          <cell r="C181"/>
          <cell r="D181"/>
          <cell r="E181"/>
          <cell r="F181"/>
          <cell r="G181"/>
          <cell r="H181"/>
          <cell r="I181"/>
          <cell r="J181"/>
        </row>
        <row r="182">
          <cell r="A182" t="str">
            <v>23.12.1</v>
          </cell>
          <cell r="B182" t="str">
            <v>Ramal de Ligação</v>
          </cell>
          <cell r="C182"/>
          <cell r="D182"/>
          <cell r="E182"/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</row>
        <row r="183">
          <cell r="A183" t="str">
            <v>23.12.1.1</v>
          </cell>
          <cell r="B183" t="str">
            <v>Abraçadeira aço-carbono p/ fixar cabo</v>
          </cell>
          <cell r="C183">
            <v>11270</v>
          </cell>
          <cell r="D183" t="str">
            <v>un</v>
          </cell>
          <cell r="E183">
            <v>4</v>
          </cell>
          <cell r="F183">
            <v>2.77</v>
          </cell>
          <cell r="G183">
            <v>11.08</v>
          </cell>
          <cell r="H183">
            <v>0.16500000000000026</v>
          </cell>
          <cell r="I183">
            <v>3.22</v>
          </cell>
          <cell r="J183">
            <v>12.88</v>
          </cell>
        </row>
        <row r="184">
          <cell r="A184" t="str">
            <v>23.12.1.2</v>
          </cell>
          <cell r="B184" t="str">
            <v>Alça Pré-formada para Estai</v>
          </cell>
          <cell r="C184">
            <v>427</v>
          </cell>
          <cell r="D184" t="str">
            <v>un</v>
          </cell>
          <cell r="E184">
            <v>1</v>
          </cell>
          <cell r="F184">
            <v>9.3800000000000008</v>
          </cell>
          <cell r="G184">
            <v>9.3800000000000008</v>
          </cell>
          <cell r="H184">
            <v>0.16500000000000026</v>
          </cell>
          <cell r="I184">
            <v>10.92</v>
          </cell>
          <cell r="J184">
            <v>10.92</v>
          </cell>
        </row>
        <row r="185">
          <cell r="A185" t="str">
            <v>23.12.1.3</v>
          </cell>
          <cell r="B185" t="str">
            <v>Arruela Quadrada – 18x50x3 mm</v>
          </cell>
          <cell r="C185">
            <v>379</v>
          </cell>
          <cell r="D185" t="str">
            <v>un</v>
          </cell>
          <cell r="E185">
            <v>14</v>
          </cell>
          <cell r="F185">
            <v>1.57</v>
          </cell>
          <cell r="G185">
            <v>21.98</v>
          </cell>
          <cell r="H185">
            <v>0.16500000000000026</v>
          </cell>
          <cell r="I185">
            <v>1.82</v>
          </cell>
          <cell r="J185">
            <v>25.48</v>
          </cell>
        </row>
        <row r="186">
          <cell r="A186" t="str">
            <v>23.12.1.4</v>
          </cell>
          <cell r="B186" t="str">
            <v>Cabo de Cobre Coberto de 16 mm² (m)</v>
          </cell>
          <cell r="C186">
            <v>857</v>
          </cell>
          <cell r="D186" t="str">
            <v>m</v>
          </cell>
          <cell r="E186">
            <v>10</v>
          </cell>
          <cell r="F186">
            <v>15.63</v>
          </cell>
          <cell r="G186">
            <v>156.30000000000001</v>
          </cell>
          <cell r="H186">
            <v>0.16500000000000026</v>
          </cell>
          <cell r="I186">
            <v>18.2</v>
          </cell>
          <cell r="J186">
            <v>182</v>
          </cell>
        </row>
        <row r="187">
          <cell r="A187" t="str">
            <v>23.12.1.5</v>
          </cell>
          <cell r="B187" t="str">
            <v>Cabo de rede compacta 25kV padrão CPFL</v>
          </cell>
          <cell r="C187" t="str">
            <v>Cotação</v>
          </cell>
          <cell r="D187" t="str">
            <v>m</v>
          </cell>
          <cell r="E187">
            <v>50</v>
          </cell>
          <cell r="F187">
            <v>16.21</v>
          </cell>
          <cell r="G187">
            <v>810.5</v>
          </cell>
          <cell r="H187">
            <v>0.16500000000000026</v>
          </cell>
          <cell r="I187">
            <v>18.88</v>
          </cell>
          <cell r="J187">
            <v>944</v>
          </cell>
        </row>
        <row r="188">
          <cell r="A188" t="str">
            <v>23.12.1.6</v>
          </cell>
          <cell r="B188" t="str">
            <v>Chave Fusível – 100 A (10 kA) – 25 kV</v>
          </cell>
          <cell r="C188" t="str">
            <v>Cotação</v>
          </cell>
          <cell r="D188" t="str">
            <v>un</v>
          </cell>
          <cell r="E188">
            <v>3</v>
          </cell>
          <cell r="F188">
            <v>69.930000000000007</v>
          </cell>
          <cell r="G188">
            <v>209.79</v>
          </cell>
          <cell r="H188">
            <v>0.16500000000000026</v>
          </cell>
          <cell r="I188">
            <v>81.459999999999994</v>
          </cell>
          <cell r="J188">
            <v>244.38</v>
          </cell>
        </row>
        <row r="189">
          <cell r="A189" t="str">
            <v>23.12.1.7</v>
          </cell>
          <cell r="B189" t="str">
            <v>Cinta para Poste de Seção Circular</v>
          </cell>
          <cell r="C189">
            <v>12327</v>
          </cell>
          <cell r="D189" t="str">
            <v>un</v>
          </cell>
          <cell r="E189">
            <v>8</v>
          </cell>
          <cell r="F189">
            <v>46.45</v>
          </cell>
          <cell r="G189">
            <v>371.6</v>
          </cell>
          <cell r="H189">
            <v>0.16500000000000026</v>
          </cell>
          <cell r="I189">
            <v>54.11</v>
          </cell>
          <cell r="J189">
            <v>432.88</v>
          </cell>
        </row>
        <row r="190">
          <cell r="A190" t="str">
            <v>23.12.1.8</v>
          </cell>
          <cell r="B190" t="str">
            <v>Cobertura para Conector Cunha</v>
          </cell>
          <cell r="C190" t="str">
            <v>Cotação</v>
          </cell>
          <cell r="D190" t="str">
            <v>un</v>
          </cell>
          <cell r="E190">
            <v>3</v>
          </cell>
          <cell r="F190">
            <v>29.07</v>
          </cell>
          <cell r="G190">
            <v>87.21</v>
          </cell>
          <cell r="H190">
            <v>0.16500000000000026</v>
          </cell>
          <cell r="I190">
            <v>33.86</v>
          </cell>
          <cell r="J190">
            <v>101.58</v>
          </cell>
        </row>
        <row r="191">
          <cell r="A191" t="str">
            <v>23.12.1.9</v>
          </cell>
          <cell r="B191" t="str">
            <v>Conector Garra de Linha Viva</v>
          </cell>
          <cell r="C191" t="str">
            <v>Cotação</v>
          </cell>
          <cell r="D191" t="str">
            <v>un</v>
          </cell>
          <cell r="E191">
            <v>3</v>
          </cell>
          <cell r="F191">
            <v>127.17</v>
          </cell>
          <cell r="G191">
            <v>381.51</v>
          </cell>
          <cell r="H191">
            <v>0.16500000000000026</v>
          </cell>
          <cell r="I191">
            <v>148.15</v>
          </cell>
          <cell r="J191">
            <v>444.45</v>
          </cell>
        </row>
        <row r="192">
          <cell r="A192" t="str">
            <v>23.12.1.10</v>
          </cell>
          <cell r="B192" t="str">
            <v>Conector Tipo Cunha de Alumínio</v>
          </cell>
          <cell r="C192" t="str">
            <v>Cotação</v>
          </cell>
          <cell r="D192" t="str">
            <v>un</v>
          </cell>
          <cell r="E192">
            <v>3</v>
          </cell>
          <cell r="F192">
            <v>12.15</v>
          </cell>
          <cell r="G192">
            <v>36.450000000000003</v>
          </cell>
          <cell r="H192">
            <v>0.16500000000000026</v>
          </cell>
          <cell r="I192">
            <v>14.15</v>
          </cell>
          <cell r="J192">
            <v>42.45</v>
          </cell>
        </row>
        <row r="193">
          <cell r="A193" t="str">
            <v>23.12.1.11</v>
          </cell>
          <cell r="B193" t="str">
            <v>Cruzeta de concreto leve – 2000 mm</v>
          </cell>
          <cell r="C193">
            <v>34519</v>
          </cell>
          <cell r="D193" t="str">
            <v>un</v>
          </cell>
          <cell r="E193">
            <v>3</v>
          </cell>
          <cell r="F193">
            <v>110.47</v>
          </cell>
          <cell r="G193">
            <v>331.41</v>
          </cell>
          <cell r="H193">
            <v>0.16500000000000026</v>
          </cell>
          <cell r="I193">
            <v>128.69</v>
          </cell>
          <cell r="J193">
            <v>386.07</v>
          </cell>
        </row>
        <row r="194">
          <cell r="A194" t="str">
            <v>23.12.1.12</v>
          </cell>
          <cell r="B194" t="str">
            <v>Elo Fusível</v>
          </cell>
          <cell r="C194" t="str">
            <v>Cotação</v>
          </cell>
          <cell r="D194" t="str">
            <v>un</v>
          </cell>
          <cell r="E194">
            <v>3</v>
          </cell>
          <cell r="F194">
            <v>9.81</v>
          </cell>
          <cell r="G194">
            <v>29.43</v>
          </cell>
          <cell r="H194">
            <v>0.16500000000000026</v>
          </cell>
          <cell r="I194">
            <v>11.42</v>
          </cell>
          <cell r="J194">
            <v>34.26</v>
          </cell>
        </row>
        <row r="195">
          <cell r="A195" t="str">
            <v>23.12.1.13</v>
          </cell>
          <cell r="B195" t="str">
            <v>Estribo</v>
          </cell>
          <cell r="C195">
            <v>21142</v>
          </cell>
          <cell r="D195" t="str">
            <v>un</v>
          </cell>
          <cell r="E195">
            <v>3</v>
          </cell>
          <cell r="F195">
            <v>31.11</v>
          </cell>
          <cell r="G195">
            <v>93.33</v>
          </cell>
          <cell r="H195">
            <v>0.16500000000000026</v>
          </cell>
          <cell r="I195">
            <v>36.24</v>
          </cell>
          <cell r="J195">
            <v>108.72</v>
          </cell>
        </row>
        <row r="196">
          <cell r="A196" t="str">
            <v>23.12.1.14</v>
          </cell>
          <cell r="B196" t="str">
            <v>Grampo de Ancoragem para Cabo Coberto</v>
          </cell>
          <cell r="C196" t="str">
            <v>Cotação</v>
          </cell>
          <cell r="D196" t="str">
            <v>un</v>
          </cell>
          <cell r="E196">
            <v>3</v>
          </cell>
          <cell r="F196">
            <v>33.43</v>
          </cell>
          <cell r="G196">
            <v>100.29</v>
          </cell>
          <cell r="H196">
            <v>0.16500000000000026</v>
          </cell>
          <cell r="I196">
            <v>38.94</v>
          </cell>
          <cell r="J196">
            <v>116.82</v>
          </cell>
        </row>
        <row r="197">
          <cell r="A197" t="str">
            <v>23.12.1.15</v>
          </cell>
          <cell r="B197" t="str">
            <v>Isolador Polimérico de Ancoragem 25kV</v>
          </cell>
          <cell r="C197">
            <v>3395</v>
          </cell>
          <cell r="D197" t="str">
            <v>un</v>
          </cell>
          <cell r="E197">
            <v>3</v>
          </cell>
          <cell r="F197">
            <v>113.9</v>
          </cell>
          <cell r="G197">
            <v>341.7</v>
          </cell>
          <cell r="H197">
            <v>0.16500000000000026</v>
          </cell>
          <cell r="I197">
            <v>132.69</v>
          </cell>
          <cell r="J197">
            <v>398.07</v>
          </cell>
        </row>
        <row r="198">
          <cell r="A198" t="str">
            <v>23.12.1.16</v>
          </cell>
          <cell r="B198" t="str">
            <v>Manilha-sapatilha</v>
          </cell>
          <cell r="C198">
            <v>7581</v>
          </cell>
          <cell r="D198" t="str">
            <v>un</v>
          </cell>
          <cell r="E198">
            <v>3</v>
          </cell>
          <cell r="F198">
            <v>4.93</v>
          </cell>
          <cell r="G198">
            <v>14.79</v>
          </cell>
          <cell r="H198">
            <v>0.16500000000000026</v>
          </cell>
          <cell r="I198">
            <v>5.74</v>
          </cell>
          <cell r="J198">
            <v>17.22</v>
          </cell>
        </row>
        <row r="199">
          <cell r="A199" t="str">
            <v>23.12.1.17</v>
          </cell>
          <cell r="B199" t="str">
            <v>Mão Francesa Perfilada de 1534 mm</v>
          </cell>
          <cell r="C199" t="str">
            <v>Cotação</v>
          </cell>
          <cell r="D199" t="str">
            <v>un</v>
          </cell>
          <cell r="E199">
            <v>3</v>
          </cell>
          <cell r="F199">
            <v>81.41</v>
          </cell>
          <cell r="G199">
            <v>244.23</v>
          </cell>
          <cell r="H199">
            <v>0.16500000000000026</v>
          </cell>
          <cell r="I199">
            <v>94.84</v>
          </cell>
          <cell r="J199">
            <v>284.52</v>
          </cell>
        </row>
        <row r="200">
          <cell r="A200" t="str">
            <v>23.12.1.18</v>
          </cell>
          <cell r="B200" t="str">
            <v>Mão Francesa Plana 5x32x619 mm</v>
          </cell>
          <cell r="C200" t="str">
            <v>Cotação</v>
          </cell>
          <cell r="D200" t="str">
            <v>un</v>
          </cell>
          <cell r="E200">
            <v>1</v>
          </cell>
          <cell r="F200">
            <v>30.82</v>
          </cell>
          <cell r="G200">
            <v>30.82</v>
          </cell>
          <cell r="H200">
            <v>0.16500000000000026</v>
          </cell>
          <cell r="I200">
            <v>35.9</v>
          </cell>
          <cell r="J200">
            <v>35.9</v>
          </cell>
        </row>
        <row r="201">
          <cell r="A201" t="str">
            <v>23.12.1.19</v>
          </cell>
          <cell r="B201" t="str">
            <v>Mufla para área externa, cabo 35mm2, 25kV</v>
          </cell>
          <cell r="C201">
            <v>444</v>
          </cell>
          <cell r="D201" t="str">
            <v>un</v>
          </cell>
          <cell r="E201">
            <v>4</v>
          </cell>
          <cell r="F201">
            <v>34.4</v>
          </cell>
          <cell r="G201">
            <v>137.6</v>
          </cell>
          <cell r="H201">
            <v>0.16500000000000026</v>
          </cell>
          <cell r="I201">
            <v>40.07</v>
          </cell>
          <cell r="J201">
            <v>160.28</v>
          </cell>
        </row>
        <row r="202">
          <cell r="A202" t="str">
            <v>23.12.1.20</v>
          </cell>
          <cell r="B202" t="str">
            <v>Parafuso de Cabeça Abaulada M16 x 150 mm</v>
          </cell>
          <cell r="C202">
            <v>436</v>
          </cell>
          <cell r="D202" t="str">
            <v>un</v>
          </cell>
          <cell r="E202">
            <v>6</v>
          </cell>
          <cell r="F202">
            <v>13.25</v>
          </cell>
          <cell r="G202">
            <v>79.5</v>
          </cell>
          <cell r="H202">
            <v>0.16500000000000026</v>
          </cell>
          <cell r="I202">
            <v>15.43</v>
          </cell>
          <cell r="J202">
            <v>92.58</v>
          </cell>
        </row>
        <row r="203">
          <cell r="A203" t="str">
            <v>23.12.1.21</v>
          </cell>
          <cell r="B203" t="str">
            <v>Parafuso de Cabeça Abaulada M16 x 45 mm</v>
          </cell>
          <cell r="C203">
            <v>442</v>
          </cell>
          <cell r="D203" t="str">
            <v>un</v>
          </cell>
          <cell r="E203">
            <v>5</v>
          </cell>
          <cell r="F203">
            <v>7.83</v>
          </cell>
          <cell r="G203">
            <v>39.15</v>
          </cell>
          <cell r="H203">
            <v>0.16500000000000026</v>
          </cell>
          <cell r="I203">
            <v>9.1199999999999992</v>
          </cell>
          <cell r="J203">
            <v>45.6</v>
          </cell>
        </row>
        <row r="204">
          <cell r="A204" t="str">
            <v>23.12.1.22</v>
          </cell>
          <cell r="B204" t="str">
            <v>Parafuso de Cabeça Abaulada M16 x 50 mm</v>
          </cell>
          <cell r="C204">
            <v>442</v>
          </cell>
          <cell r="D204" t="str">
            <v>un</v>
          </cell>
          <cell r="E204">
            <v>1</v>
          </cell>
          <cell r="F204">
            <v>7.83</v>
          </cell>
          <cell r="G204">
            <v>7.83</v>
          </cell>
          <cell r="H204">
            <v>0.16500000000000026</v>
          </cell>
          <cell r="I204">
            <v>9.1199999999999992</v>
          </cell>
          <cell r="J204">
            <v>9.1199999999999992</v>
          </cell>
        </row>
        <row r="205">
          <cell r="A205" t="str">
            <v>23.12.1.23</v>
          </cell>
          <cell r="B205" t="str">
            <v>Parafuso Espaçador</v>
          </cell>
          <cell r="C205">
            <v>437</v>
          </cell>
          <cell r="D205" t="str">
            <v>un</v>
          </cell>
          <cell r="E205">
            <v>2</v>
          </cell>
          <cell r="F205">
            <v>30.97</v>
          </cell>
          <cell r="G205">
            <v>61.94</v>
          </cell>
          <cell r="H205">
            <v>0.16500000000000026</v>
          </cell>
          <cell r="I205">
            <v>36.08</v>
          </cell>
          <cell r="J205">
            <v>72.16</v>
          </cell>
        </row>
        <row r="206">
          <cell r="A206" t="str">
            <v>23.12.1.24</v>
          </cell>
          <cell r="B206" t="str">
            <v>Para-Raios de Distribuição Invólucro Polimérico – 25 kV</v>
          </cell>
          <cell r="C206" t="str">
            <v>Cotação</v>
          </cell>
          <cell r="D206" t="str">
            <v>un</v>
          </cell>
          <cell r="E206">
            <v>3</v>
          </cell>
          <cell r="F206">
            <v>315.02</v>
          </cell>
          <cell r="G206">
            <v>945.06</v>
          </cell>
          <cell r="H206">
            <v>0.16500000000000026</v>
          </cell>
          <cell r="I206">
            <v>366.99</v>
          </cell>
          <cell r="J206">
            <v>1100.97</v>
          </cell>
        </row>
        <row r="207">
          <cell r="A207" t="str">
            <v>23.12.1.25</v>
          </cell>
          <cell r="B207" t="str">
            <v>Perfil “U” para 25kV</v>
          </cell>
          <cell r="C207" t="str">
            <v>Cotação</v>
          </cell>
          <cell r="D207" t="str">
            <v>un</v>
          </cell>
          <cell r="E207">
            <v>1</v>
          </cell>
          <cell r="F207">
            <v>143.4</v>
          </cell>
          <cell r="G207">
            <v>143.4</v>
          </cell>
          <cell r="H207">
            <v>0.16500000000000026</v>
          </cell>
          <cell r="I207">
            <v>167.06</v>
          </cell>
          <cell r="J207">
            <v>167.06</v>
          </cell>
        </row>
        <row r="208">
          <cell r="A208" t="str">
            <v>23.12.1.26</v>
          </cell>
          <cell r="B208" t="str">
            <v>Porca Olhal</v>
          </cell>
          <cell r="C208">
            <v>421</v>
          </cell>
          <cell r="D208" t="str">
            <v>un</v>
          </cell>
          <cell r="E208">
            <v>4</v>
          </cell>
          <cell r="F208">
            <v>23.07</v>
          </cell>
          <cell r="G208">
            <v>92.28</v>
          </cell>
          <cell r="H208">
            <v>0.16500000000000026</v>
          </cell>
          <cell r="I208">
            <v>26.87</v>
          </cell>
          <cell r="J208">
            <v>107.48</v>
          </cell>
        </row>
        <row r="209">
          <cell r="A209" t="str">
            <v>23.12.1.27</v>
          </cell>
          <cell r="B209" t="str">
            <v>Sapatilha</v>
          </cell>
          <cell r="C209">
            <v>7581</v>
          </cell>
          <cell r="D209" t="str">
            <v>un</v>
          </cell>
          <cell r="E209">
            <v>1</v>
          </cell>
          <cell r="F209">
            <v>4.93</v>
          </cell>
          <cell r="G209">
            <v>4.93</v>
          </cell>
          <cell r="H209">
            <v>0.16500000000000026</v>
          </cell>
          <cell r="I209">
            <v>5.74</v>
          </cell>
          <cell r="J209">
            <v>5.74</v>
          </cell>
        </row>
        <row r="210">
          <cell r="A210" t="str">
            <v>23.12.1.28</v>
          </cell>
          <cell r="B210" t="str">
            <v>Sela para Cruzeta</v>
          </cell>
          <cell r="C210" t="str">
            <v>Cotação</v>
          </cell>
          <cell r="D210" t="str">
            <v>un</v>
          </cell>
          <cell r="E210">
            <v>3</v>
          </cell>
          <cell r="F210">
            <v>15.47</v>
          </cell>
          <cell r="G210">
            <v>46.41</v>
          </cell>
          <cell r="H210">
            <v>0.16500000000000026</v>
          </cell>
          <cell r="I210">
            <v>18.02</v>
          </cell>
          <cell r="J210">
            <v>54.06</v>
          </cell>
        </row>
        <row r="211">
          <cell r="A211" t="str">
            <v>23.12.1.29</v>
          </cell>
          <cell r="B211" t="str">
            <v>Suporte “L”</v>
          </cell>
          <cell r="C211" t="str">
            <v>Cotação</v>
          </cell>
          <cell r="D211" t="str">
            <v>un</v>
          </cell>
          <cell r="E211">
            <v>10</v>
          </cell>
          <cell r="F211">
            <v>4.6399999999999997</v>
          </cell>
          <cell r="G211">
            <v>46.4</v>
          </cell>
          <cell r="H211">
            <v>0.16500000000000026</v>
          </cell>
          <cell r="I211">
            <v>5.4</v>
          </cell>
          <cell r="J211">
            <v>54</v>
          </cell>
        </row>
        <row r="212">
          <cell r="A212"/>
          <cell r="B212"/>
          <cell r="C212"/>
          <cell r="D212"/>
          <cell r="E212"/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</row>
        <row r="213">
          <cell r="A213" t="str">
            <v>23.13</v>
          </cell>
          <cell r="B213" t="str">
            <v>SERVIÇOS PARA INSTALAÇÃO</v>
          </cell>
          <cell r="C213"/>
          <cell r="D213"/>
          <cell r="E213"/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</row>
        <row r="214">
          <cell r="A214" t="str">
            <v>23.13.1</v>
          </cell>
          <cell r="B214" t="str">
            <v>Montagem Elétrica</v>
          </cell>
          <cell r="C214" t="str">
            <v>Composição</v>
          </cell>
          <cell r="D214" t="str">
            <v>cj</v>
          </cell>
          <cell r="E214">
            <v>1</v>
          </cell>
          <cell r="F214">
            <v>23827</v>
          </cell>
          <cell r="G214">
            <v>23827</v>
          </cell>
          <cell r="H214">
            <v>0.24</v>
          </cell>
          <cell r="I214">
            <v>29545.48</v>
          </cell>
          <cell r="J214">
            <v>29545.48</v>
          </cell>
        </row>
        <row r="215">
          <cell r="A215"/>
          <cell r="B215"/>
          <cell r="C215"/>
          <cell r="D215"/>
          <cell r="E215"/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</row>
        <row r="216">
          <cell r="A216" t="str">
            <v>TOTAL</v>
          </cell>
          <cell r="B216"/>
          <cell r="C216" t="str">
            <v>TOTAL  ( R$ )</v>
          </cell>
          <cell r="D216"/>
          <cell r="E216"/>
          <cell r="F216"/>
          <cell r="G216">
            <v>302688.26000000007</v>
          </cell>
          <cell r="H216"/>
          <cell r="I216"/>
          <cell r="J216">
            <v>359426.53999999992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BDI"/>
      <sheetName val="Sinapi(Composições)"/>
      <sheetName val="Sinapi(Insumos)"/>
      <sheetName val="blindagem"/>
      <sheetName val="transp. br, ar e bf"/>
    </sheetNames>
    <sheetDataSet>
      <sheetData sheetId="0">
        <row r="1">
          <cell r="A1" t="str">
            <v>PLANILHA DE ORÇAMENTO</v>
          </cell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A2" t="str">
            <v>MUNICÍPIO:  NOVO HAMBURGO</v>
          </cell>
          <cell r="B2"/>
          <cell r="C2" t="str">
            <v>Data Base: Mai/2023</v>
          </cell>
          <cell r="D2"/>
          <cell r="E2"/>
          <cell r="F2" t="str">
            <v>29-EMISSÁRIO FINAL</v>
          </cell>
          <cell r="G2"/>
          <cell r="H2"/>
          <cell r="I2"/>
          <cell r="J2"/>
        </row>
        <row r="3">
          <cell r="A3" t="str">
            <v>OBRA: ESTAÇÃO DE TRATAMENTO DE ESGOTOS LUIZ RAU</v>
          </cell>
          <cell r="B3"/>
          <cell r="C3" t="str">
            <v>Sem Desoneração</v>
          </cell>
          <cell r="D3"/>
          <cell r="E3"/>
          <cell r="F3"/>
          <cell r="G3"/>
          <cell r="H3"/>
          <cell r="I3"/>
          <cell r="J3"/>
        </row>
        <row r="4">
          <cell r="A4" t="str">
            <v>ITEM</v>
          </cell>
          <cell r="B4" t="str">
            <v>DISCRIMINAÇÃO</v>
          </cell>
          <cell r="C4" t="str">
            <v>CÓDIGO</v>
          </cell>
          <cell r="D4" t="str">
            <v>UN</v>
          </cell>
          <cell r="E4" t="str">
            <v>QTDE</v>
          </cell>
          <cell r="F4" t="str">
            <v>PREÇO S/ BDI</v>
          </cell>
          <cell r="G4"/>
          <cell r="H4" t="str">
            <v>BDI</v>
          </cell>
          <cell r="I4" t="str">
            <v>PREÇO C/ BDI</v>
          </cell>
          <cell r="J4"/>
        </row>
        <row r="5">
          <cell r="A5"/>
          <cell r="B5"/>
          <cell r="C5"/>
          <cell r="D5"/>
          <cell r="E5" t="str">
            <v>QUANT</v>
          </cell>
          <cell r="F5"/>
          <cell r="G5"/>
          <cell r="H5"/>
          <cell r="I5"/>
          <cell r="J5"/>
        </row>
        <row r="6">
          <cell r="A6"/>
          <cell r="B6"/>
          <cell r="C6"/>
          <cell r="D6"/>
          <cell r="E6"/>
          <cell r="F6" t="str">
            <v>UNITÁRIO</v>
          </cell>
          <cell r="G6" t="str">
            <v>TOTAL</v>
          </cell>
          <cell r="H6"/>
          <cell r="I6" t="str">
            <v>UNITÁRIO</v>
          </cell>
          <cell r="J6" t="str">
            <v>TOTAL</v>
          </cell>
        </row>
        <row r="7">
          <cell r="A7"/>
          <cell r="B7"/>
          <cell r="C7"/>
          <cell r="D7"/>
          <cell r="E7"/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A8" t="str">
            <v>29.1</v>
          </cell>
          <cell r="B8" t="str">
            <v>SERVIÇOS TÉCNICOS</v>
          </cell>
          <cell r="C8"/>
          <cell r="D8"/>
          <cell r="E8"/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A9" t="str">
            <v>29.1.1</v>
          </cell>
          <cell r="B9" t="str">
            <v>Locação e Cadastro</v>
          </cell>
          <cell r="C9"/>
          <cell r="D9"/>
          <cell r="E9"/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A10" t="str">
            <v>29.1.1.1</v>
          </cell>
          <cell r="B10" t="str">
            <v>Locação e nivelamento para obras de condutos livres</v>
          </cell>
          <cell r="C10">
            <v>99063</v>
          </cell>
          <cell r="D10" t="str">
            <v>m</v>
          </cell>
          <cell r="E10">
            <v>1094</v>
          </cell>
          <cell r="F10">
            <v>4.37</v>
          </cell>
          <cell r="G10">
            <v>4780.78</v>
          </cell>
          <cell r="H10">
            <v>0.24</v>
          </cell>
          <cell r="I10">
            <v>5.41</v>
          </cell>
          <cell r="J10">
            <v>5918.54</v>
          </cell>
        </row>
        <row r="11">
          <cell r="A11" t="str">
            <v>29.1.1.2</v>
          </cell>
          <cell r="B11" t="str">
            <v>Cadastro e desenho para obras de condutos livres</v>
          </cell>
          <cell r="C11" t="str">
            <v>composição</v>
          </cell>
          <cell r="D11" t="str">
            <v>m</v>
          </cell>
          <cell r="E11">
            <v>1094</v>
          </cell>
          <cell r="F11">
            <v>0.76</v>
          </cell>
          <cell r="G11">
            <v>831.44</v>
          </cell>
          <cell r="H11">
            <v>0.24</v>
          </cell>
          <cell r="I11">
            <v>0.94</v>
          </cell>
          <cell r="J11">
            <v>1028.3599999999999</v>
          </cell>
        </row>
        <row r="12">
          <cell r="A12"/>
          <cell r="B12"/>
          <cell r="C12"/>
          <cell r="D12"/>
          <cell r="E12"/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A13" t="str">
            <v>29.2</v>
          </cell>
          <cell r="B13" t="str">
            <v>SERVIÇOS PRELIMINARES</v>
          </cell>
          <cell r="C13"/>
          <cell r="D13"/>
          <cell r="E13"/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A14" t="str">
            <v>29.2.1</v>
          </cell>
          <cell r="B14" t="str">
            <v>Trânsito e Segurança</v>
          </cell>
          <cell r="C14"/>
          <cell r="D14"/>
          <cell r="E14"/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</row>
        <row r="15">
          <cell r="A15" t="str">
            <v>29.2.1.1</v>
          </cell>
          <cell r="B15" t="str">
            <v>Sinalização com cavaletes, placas e cones</v>
          </cell>
          <cell r="C15" t="str">
            <v>composição</v>
          </cell>
          <cell r="D15" t="str">
            <v>m</v>
          </cell>
          <cell r="E15">
            <v>766</v>
          </cell>
          <cell r="F15">
            <v>1.28</v>
          </cell>
          <cell r="G15">
            <v>980.48</v>
          </cell>
          <cell r="H15">
            <v>0.24</v>
          </cell>
          <cell r="I15">
            <v>1.58</v>
          </cell>
          <cell r="J15">
            <v>1210.28</v>
          </cell>
        </row>
        <row r="16">
          <cell r="A16" t="str">
            <v>29.2.1.2</v>
          </cell>
          <cell r="B16" t="str">
            <v>Sinalização luminosa com cavaletes, placas e cones</v>
          </cell>
          <cell r="C16" t="str">
            <v>composição</v>
          </cell>
          <cell r="D16" t="str">
            <v>m</v>
          </cell>
          <cell r="E16">
            <v>328</v>
          </cell>
          <cell r="F16">
            <v>2.84</v>
          </cell>
          <cell r="G16">
            <v>931.52</v>
          </cell>
          <cell r="H16">
            <v>0.24</v>
          </cell>
          <cell r="I16">
            <v>3.52</v>
          </cell>
          <cell r="J16">
            <v>1154.56</v>
          </cell>
        </row>
        <row r="17">
          <cell r="A17" t="str">
            <v>29.2.1.3</v>
          </cell>
          <cell r="B17" t="str">
            <v>Tela plástica (PVC/PEAD) laranja, para sinalização e isolamento, incluso estrutura de fixação</v>
          </cell>
          <cell r="C17">
            <v>37524</v>
          </cell>
          <cell r="D17" t="str">
            <v>m</v>
          </cell>
          <cell r="E17">
            <v>2188</v>
          </cell>
          <cell r="F17">
            <v>2.58</v>
          </cell>
          <cell r="G17">
            <v>5645.04</v>
          </cell>
          <cell r="H17">
            <v>0.16500000000000026</v>
          </cell>
          <cell r="I17">
            <v>3</v>
          </cell>
          <cell r="J17">
            <v>6564</v>
          </cell>
        </row>
        <row r="18">
          <cell r="A18" t="str">
            <v>29.2.1.4</v>
          </cell>
          <cell r="B18" t="str">
            <v>Passadiço de aço, espessura 3/4" - 2,00 x 1,00 m</v>
          </cell>
          <cell r="C18" t="str">
            <v>composição</v>
          </cell>
          <cell r="D18" t="str">
            <v>un</v>
          </cell>
          <cell r="E18">
            <v>5</v>
          </cell>
          <cell r="F18">
            <v>250.01</v>
          </cell>
          <cell r="G18">
            <v>1250.05</v>
          </cell>
          <cell r="H18">
            <v>0.24</v>
          </cell>
          <cell r="I18">
            <v>310.01</v>
          </cell>
          <cell r="J18">
            <v>1550.05</v>
          </cell>
        </row>
        <row r="19">
          <cell r="A19"/>
          <cell r="B19"/>
          <cell r="C19"/>
          <cell r="D19"/>
          <cell r="E19"/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A20" t="str">
            <v>29.3</v>
          </cell>
          <cell r="B20" t="str">
            <v>MOVIMENTO DE SOLO</v>
          </cell>
          <cell r="C20"/>
          <cell r="D20"/>
          <cell r="E20"/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</row>
        <row r="21">
          <cell r="A21" t="str">
            <v>29.3.1</v>
          </cell>
          <cell r="B21" t="str">
            <v>Escavação de Solo Valas</v>
          </cell>
          <cell r="C21"/>
          <cell r="D21"/>
          <cell r="E21"/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</row>
        <row r="22">
          <cell r="A22" t="str">
            <v>29.3.1.1</v>
          </cell>
          <cell r="B22" t="str">
            <v>Escavação de valas mecânica, solo prof. 0 - 1,50 m, com interferência.</v>
          </cell>
          <cell r="C22">
            <v>90082</v>
          </cell>
          <cell r="D22" t="str">
            <v>m³</v>
          </cell>
          <cell r="E22">
            <v>562</v>
          </cell>
          <cell r="F22">
            <v>11.99</v>
          </cell>
          <cell r="G22">
            <v>6738.38</v>
          </cell>
          <cell r="H22">
            <v>0.24</v>
          </cell>
          <cell r="I22">
            <v>14.86</v>
          </cell>
          <cell r="J22">
            <v>8351.32</v>
          </cell>
        </row>
        <row r="23">
          <cell r="A23" t="str">
            <v>29.3.1.2</v>
          </cell>
          <cell r="B23" t="str">
            <v>Escavação de valas mecânica, solo prof. 1,50 - 3,0 m, com interferência.</v>
          </cell>
          <cell r="C23">
            <v>90084</v>
          </cell>
          <cell r="D23" t="str">
            <v>m³</v>
          </cell>
          <cell r="E23">
            <v>3276</v>
          </cell>
          <cell r="F23">
            <v>11.62</v>
          </cell>
          <cell r="G23">
            <v>38067.120000000003</v>
          </cell>
          <cell r="H23">
            <v>0.24</v>
          </cell>
          <cell r="I23">
            <v>14.4</v>
          </cell>
          <cell r="J23">
            <v>47174.400000000001</v>
          </cell>
        </row>
        <row r="24">
          <cell r="A24" t="str">
            <v>29.3.1.3</v>
          </cell>
          <cell r="B24" t="str">
            <v>Escavação de valas mecânica, solo prof. 3,0 - 4,50 m, com interferência.</v>
          </cell>
          <cell r="C24">
            <v>90086</v>
          </cell>
          <cell r="D24" t="str">
            <v>m³</v>
          </cell>
          <cell r="E24">
            <v>1357</v>
          </cell>
          <cell r="F24">
            <v>10.98</v>
          </cell>
          <cell r="G24">
            <v>14899.86</v>
          </cell>
          <cell r="H24">
            <v>0.24</v>
          </cell>
          <cell r="I24">
            <v>13.61</v>
          </cell>
          <cell r="J24">
            <v>18468.77</v>
          </cell>
        </row>
        <row r="25">
          <cell r="A25" t="str">
            <v>29.3.1.4</v>
          </cell>
          <cell r="B25" t="str">
            <v>Escavação de valas mecânica, rocha decomposta 1,50 - 3,0 m, com interferência.</v>
          </cell>
          <cell r="C25">
            <v>102307</v>
          </cell>
          <cell r="D25" t="str">
            <v>m³</v>
          </cell>
          <cell r="E25">
            <v>261</v>
          </cell>
          <cell r="F25">
            <v>14.98</v>
          </cell>
          <cell r="G25">
            <v>3909.78</v>
          </cell>
          <cell r="H25">
            <v>0.24</v>
          </cell>
          <cell r="I25">
            <v>18.57</v>
          </cell>
          <cell r="J25">
            <v>4846.7700000000004</v>
          </cell>
        </row>
        <row r="26">
          <cell r="A26" t="str">
            <v>29.3.1.5</v>
          </cell>
          <cell r="B26" t="str">
            <v>Escavação de valas mecânica, rocha decomposta 3,0 - 4,50 m, com interferência.</v>
          </cell>
          <cell r="C26">
            <v>102309</v>
          </cell>
          <cell r="D26" t="str">
            <v>m³</v>
          </cell>
          <cell r="E26">
            <v>386</v>
          </cell>
          <cell r="F26">
            <v>13.74</v>
          </cell>
          <cell r="G26">
            <v>5303.64</v>
          </cell>
          <cell r="H26">
            <v>0.24</v>
          </cell>
          <cell r="I26">
            <v>17.03</v>
          </cell>
          <cell r="J26">
            <v>6573.58</v>
          </cell>
        </row>
        <row r="27">
          <cell r="A27" t="str">
            <v>29.3.1.6</v>
          </cell>
          <cell r="B27" t="str">
            <v>Escavação de valas mecânica, rocha decomposta acima de 4,50 m, com interferência.</v>
          </cell>
          <cell r="C27">
            <v>102310</v>
          </cell>
          <cell r="D27" t="str">
            <v>m³</v>
          </cell>
          <cell r="E27">
            <v>498</v>
          </cell>
          <cell r="F27">
            <v>13.34</v>
          </cell>
          <cell r="G27">
            <v>6643.32</v>
          </cell>
          <cell r="H27">
            <v>0.24</v>
          </cell>
          <cell r="I27">
            <v>16.54</v>
          </cell>
          <cell r="J27">
            <v>8236.92</v>
          </cell>
        </row>
        <row r="28">
          <cell r="A28"/>
          <cell r="B28"/>
          <cell r="C28"/>
          <cell r="D28"/>
          <cell r="E28"/>
          <cell r="F28"/>
          <cell r="G28"/>
          <cell r="H28"/>
          <cell r="I28"/>
          <cell r="J28"/>
        </row>
        <row r="29">
          <cell r="A29" t="str">
            <v>29.3.2</v>
          </cell>
          <cell r="B29" t="str">
            <v>Aterro, Reaterro, Lastro, Espalhamento e Nivelamento</v>
          </cell>
          <cell r="C29"/>
          <cell r="D29"/>
          <cell r="E29"/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</row>
        <row r="30">
          <cell r="A30" t="str">
            <v>29.3.2.1</v>
          </cell>
          <cell r="B30" t="str">
            <v>Reaterro manual apiloado de vala</v>
          </cell>
          <cell r="C30">
            <v>96995</v>
          </cell>
          <cell r="D30" t="str">
            <v>m³</v>
          </cell>
          <cell r="E30">
            <v>2388</v>
          </cell>
          <cell r="F30">
            <v>51.09</v>
          </cell>
          <cell r="G30">
            <v>122002.92</v>
          </cell>
          <cell r="H30">
            <v>0.24</v>
          </cell>
          <cell r="I30">
            <v>63.35</v>
          </cell>
          <cell r="J30">
            <v>151279.79999999999</v>
          </cell>
        </row>
        <row r="31">
          <cell r="A31" t="str">
            <v>29.3.2.2</v>
          </cell>
          <cell r="B31" t="str">
            <v>Areia para aterro/reaterro (inclusive carga e descarga)</v>
          </cell>
          <cell r="C31">
            <v>370</v>
          </cell>
          <cell r="D31" t="str">
            <v>m³</v>
          </cell>
          <cell r="E31">
            <v>2388</v>
          </cell>
          <cell r="F31">
            <v>80</v>
          </cell>
          <cell r="G31">
            <v>191040</v>
          </cell>
          <cell r="H31">
            <v>0.16500000000000026</v>
          </cell>
          <cell r="I31">
            <v>93.2</v>
          </cell>
          <cell r="J31">
            <v>222561.6</v>
          </cell>
        </row>
        <row r="32">
          <cell r="A32" t="str">
            <v>29.3.2.3</v>
          </cell>
          <cell r="B32" t="str">
            <v>Fornecimento de Argila posto obra (medido compactado na obra)</v>
          </cell>
          <cell r="C32" t="str">
            <v>Cotação</v>
          </cell>
          <cell r="D32" t="str">
            <v>m³</v>
          </cell>
          <cell r="E32">
            <v>1549</v>
          </cell>
          <cell r="F32">
            <v>51</v>
          </cell>
          <cell r="G32">
            <v>78999</v>
          </cell>
          <cell r="H32">
            <v>0.16500000000000026</v>
          </cell>
          <cell r="I32">
            <v>59.41</v>
          </cell>
          <cell r="J32">
            <v>92026.09</v>
          </cell>
        </row>
        <row r="33">
          <cell r="A33" t="str">
            <v>29.3.2.4</v>
          </cell>
          <cell r="B33" t="str">
            <v>Reaterro e compactação mecânica de vals 0-1,50 m - alta interferência</v>
          </cell>
          <cell r="C33">
            <v>93360</v>
          </cell>
          <cell r="D33" t="str">
            <v>m³</v>
          </cell>
          <cell r="E33">
            <v>594</v>
          </cell>
          <cell r="F33">
            <v>24.5</v>
          </cell>
          <cell r="G33">
            <v>14553</v>
          </cell>
          <cell r="H33">
            <v>0.24</v>
          </cell>
          <cell r="I33">
            <v>30.38</v>
          </cell>
          <cell r="J33">
            <v>18045.72</v>
          </cell>
        </row>
        <row r="34">
          <cell r="A34" t="str">
            <v>29.3.2.5</v>
          </cell>
          <cell r="B34" t="str">
            <v>Reaterro e compactação mecânica de vals 1,50-3,00 m - alta interferência</v>
          </cell>
          <cell r="C34">
            <v>93361</v>
          </cell>
          <cell r="D34" t="str">
            <v>m³</v>
          </cell>
          <cell r="E34">
            <v>1146</v>
          </cell>
          <cell r="F34">
            <v>20.29</v>
          </cell>
          <cell r="G34">
            <v>23252.34</v>
          </cell>
          <cell r="H34">
            <v>0.24</v>
          </cell>
          <cell r="I34">
            <v>25.15</v>
          </cell>
          <cell r="J34">
            <v>28821.9</v>
          </cell>
        </row>
        <row r="35">
          <cell r="A35" t="str">
            <v>29.3.2.6</v>
          </cell>
          <cell r="B35" t="str">
            <v>Reaterro e compactação mecânica de vals 3,00-4,50 m - alta interferência</v>
          </cell>
          <cell r="C35">
            <v>93363</v>
          </cell>
          <cell r="D35" t="str">
            <v>m³</v>
          </cell>
          <cell r="E35">
            <v>639</v>
          </cell>
          <cell r="F35">
            <v>15.93</v>
          </cell>
          <cell r="G35">
            <v>10179.27</v>
          </cell>
          <cell r="H35">
            <v>0.24</v>
          </cell>
          <cell r="I35">
            <v>19.75</v>
          </cell>
          <cell r="J35">
            <v>12620.25</v>
          </cell>
        </row>
        <row r="36">
          <cell r="A36" t="str">
            <v>29.3.2.7</v>
          </cell>
          <cell r="B36" t="str">
            <v>Lastro de areia - material, compactação, carga e descarga</v>
          </cell>
          <cell r="C36">
            <v>101625</v>
          </cell>
          <cell r="D36" t="str">
            <v>m³</v>
          </cell>
          <cell r="E36">
            <v>194</v>
          </cell>
          <cell r="F36">
            <v>145.41</v>
          </cell>
          <cell r="G36">
            <v>28209.54</v>
          </cell>
          <cell r="H36">
            <v>0.24</v>
          </cell>
          <cell r="I36">
            <v>180.3</v>
          </cell>
          <cell r="J36">
            <v>34978.199999999997</v>
          </cell>
        </row>
        <row r="37">
          <cell r="A37" t="str">
            <v>29.3.2.8</v>
          </cell>
          <cell r="B37" t="str">
            <v>Preparo de fundo de vala com camada de brita</v>
          </cell>
          <cell r="C37">
            <v>101624</v>
          </cell>
          <cell r="D37" t="str">
            <v>m³</v>
          </cell>
          <cell r="E37">
            <v>247</v>
          </cell>
          <cell r="F37">
            <v>164.93</v>
          </cell>
          <cell r="G37">
            <v>40737.71</v>
          </cell>
          <cell r="H37">
            <v>0.24</v>
          </cell>
          <cell r="I37">
            <v>204.51</v>
          </cell>
          <cell r="J37">
            <v>50513.97</v>
          </cell>
        </row>
        <row r="38">
          <cell r="A38"/>
          <cell r="B38"/>
          <cell r="C38"/>
          <cell r="D38"/>
          <cell r="E38"/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</row>
        <row r="39">
          <cell r="A39" t="str">
            <v>29.3.3</v>
          </cell>
          <cell r="B39" t="str">
            <v>Carga, Transporte, Descarga</v>
          </cell>
          <cell r="C39"/>
          <cell r="D39"/>
          <cell r="E39"/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</row>
        <row r="40">
          <cell r="A40" t="str">
            <v>29.3.3.1</v>
          </cell>
          <cell r="B40" t="str">
            <v>Transporte de areia</v>
          </cell>
          <cell r="C40">
            <v>95876</v>
          </cell>
          <cell r="D40" t="str">
            <v>m3xkm</v>
          </cell>
          <cell r="E40">
            <v>10989</v>
          </cell>
          <cell r="F40">
            <v>2.15</v>
          </cell>
          <cell r="G40">
            <v>23626.35</v>
          </cell>
          <cell r="H40">
            <v>0.24</v>
          </cell>
          <cell r="I40">
            <v>2.66</v>
          </cell>
          <cell r="J40">
            <v>29230.74</v>
          </cell>
        </row>
        <row r="41">
          <cell r="A41" t="str">
            <v>29.3.3.2</v>
          </cell>
          <cell r="B41" t="str">
            <v>Transporte de brita</v>
          </cell>
          <cell r="C41">
            <v>95876</v>
          </cell>
          <cell r="D41" t="str">
            <v>m3xkm</v>
          </cell>
          <cell r="E41">
            <v>12714</v>
          </cell>
          <cell r="F41">
            <v>2.15</v>
          </cell>
          <cell r="G41">
            <v>27335.1</v>
          </cell>
          <cell r="H41">
            <v>0.24</v>
          </cell>
          <cell r="I41">
            <v>2.66</v>
          </cell>
          <cell r="J41">
            <v>33819.24</v>
          </cell>
        </row>
        <row r="42">
          <cell r="A42" t="str">
            <v>29.3.3.3</v>
          </cell>
          <cell r="B42" t="str">
            <v>Transporte de solos para bota-fora</v>
          </cell>
          <cell r="C42">
            <v>95876</v>
          </cell>
          <cell r="D42" t="str">
            <v>m3xkm</v>
          </cell>
          <cell r="E42">
            <v>56832</v>
          </cell>
          <cell r="F42">
            <v>2.15</v>
          </cell>
          <cell r="G42">
            <v>122188.8</v>
          </cell>
          <cell r="H42">
            <v>0.24</v>
          </cell>
          <cell r="I42">
            <v>2.66</v>
          </cell>
          <cell r="J42">
            <v>151173.12</v>
          </cell>
        </row>
        <row r="43">
          <cell r="A43" t="str">
            <v>29.3.3.4</v>
          </cell>
          <cell r="B43" t="str">
            <v>Transporte de CBUQ</v>
          </cell>
          <cell r="C43">
            <v>95876</v>
          </cell>
          <cell r="D43" t="str">
            <v>m3xkm</v>
          </cell>
          <cell r="E43">
            <v>2657.3</v>
          </cell>
          <cell r="F43">
            <v>2.15</v>
          </cell>
          <cell r="G43">
            <v>5713.19</v>
          </cell>
          <cell r="H43">
            <v>0.24</v>
          </cell>
          <cell r="I43">
            <v>2.66</v>
          </cell>
          <cell r="J43">
            <v>7068.41</v>
          </cell>
        </row>
        <row r="44">
          <cell r="A44"/>
          <cell r="B44"/>
          <cell r="C44"/>
          <cell r="D44"/>
          <cell r="E44"/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</row>
        <row r="45">
          <cell r="A45" t="str">
            <v>29.4</v>
          </cell>
          <cell r="B45" t="str">
            <v>ESCORAMENTO</v>
          </cell>
          <cell r="C45"/>
          <cell r="D45"/>
          <cell r="E45"/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</row>
        <row r="46">
          <cell r="A46" t="str">
            <v>29.4.1</v>
          </cell>
          <cell r="B46" t="str">
            <v>Escoramento Metálico</v>
          </cell>
          <cell r="C46"/>
          <cell r="D46"/>
          <cell r="E46"/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</row>
        <row r="47">
          <cell r="A47" t="str">
            <v>29.4.1.1</v>
          </cell>
          <cell r="B47" t="str">
            <v xml:space="preserve">Escoramento contínuo metálico, blindagem </v>
          </cell>
          <cell r="C47" t="str">
            <v>composição</v>
          </cell>
          <cell r="D47" t="str">
            <v>m²</v>
          </cell>
          <cell r="E47">
            <v>6339</v>
          </cell>
          <cell r="F47">
            <v>25.47</v>
          </cell>
          <cell r="G47">
            <v>161454.32999999999</v>
          </cell>
          <cell r="H47">
            <v>0.24</v>
          </cell>
          <cell r="I47">
            <v>31.58</v>
          </cell>
          <cell r="J47">
            <v>200185.62</v>
          </cell>
        </row>
        <row r="48">
          <cell r="A48"/>
          <cell r="B48"/>
          <cell r="C48"/>
          <cell r="D48"/>
          <cell r="E48"/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</row>
        <row r="49">
          <cell r="A49" t="str">
            <v>29.5</v>
          </cell>
          <cell r="B49" t="str">
            <v>ESGOTAMENTO</v>
          </cell>
          <cell r="C49"/>
          <cell r="D49"/>
          <cell r="E49"/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</row>
        <row r="50">
          <cell r="A50" t="str">
            <v>29.5.1</v>
          </cell>
          <cell r="B50" t="str">
            <v>Esgotamento com Bombas</v>
          </cell>
          <cell r="C50"/>
          <cell r="D50"/>
          <cell r="E50"/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</row>
        <row r="51">
          <cell r="A51" t="str">
            <v>29.5.1.1</v>
          </cell>
          <cell r="B51" t="str">
            <v>Esgotamento com bomba auto-escorvante, a gasolina</v>
          </cell>
          <cell r="C51">
            <v>7042</v>
          </cell>
          <cell r="D51" t="str">
            <v>h</v>
          </cell>
          <cell r="E51">
            <v>964</v>
          </cell>
          <cell r="F51">
            <v>21.87</v>
          </cell>
          <cell r="G51">
            <v>21082.68</v>
          </cell>
          <cell r="H51">
            <v>0.24</v>
          </cell>
          <cell r="I51">
            <v>27.11</v>
          </cell>
          <cell r="J51">
            <v>26134.04</v>
          </cell>
        </row>
        <row r="52">
          <cell r="A52"/>
          <cell r="B52" t="str">
            <v/>
          </cell>
          <cell r="C52"/>
          <cell r="D52" t="str">
            <v/>
          </cell>
          <cell r="E52"/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</row>
        <row r="53">
          <cell r="A53" t="str">
            <v>29.5.2</v>
          </cell>
          <cell r="B53" t="str">
            <v>Rebaixamento de Lençol Freático</v>
          </cell>
          <cell r="C53"/>
          <cell r="D53"/>
          <cell r="E53"/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</row>
        <row r="54">
          <cell r="A54" t="str">
            <v>29.5.2.1</v>
          </cell>
          <cell r="B54" t="str">
            <v>Rebaixamento de lençol freático com ponteiras</v>
          </cell>
          <cell r="C54" t="str">
            <v>composição</v>
          </cell>
          <cell r="D54" t="str">
            <v>m</v>
          </cell>
          <cell r="E54">
            <v>460</v>
          </cell>
          <cell r="F54">
            <v>47.28</v>
          </cell>
          <cell r="G54">
            <v>21748.799999999999</v>
          </cell>
          <cell r="H54">
            <v>0.24</v>
          </cell>
          <cell r="I54">
            <v>58.62</v>
          </cell>
          <cell r="J54">
            <v>26965.200000000001</v>
          </cell>
        </row>
        <row r="55">
          <cell r="A55"/>
          <cell r="B55" t="str">
            <v/>
          </cell>
          <cell r="C55"/>
          <cell r="D55" t="str">
            <v/>
          </cell>
          <cell r="E55"/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</row>
        <row r="56">
          <cell r="A56" t="str">
            <v>29.6</v>
          </cell>
          <cell r="B56" t="str">
            <v>ASSENTAMENTO, CARGA, DESCARGA E TRANSPORTE</v>
          </cell>
          <cell r="C56"/>
          <cell r="D56"/>
          <cell r="E56"/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</row>
        <row r="57">
          <cell r="A57" t="str">
            <v>29.6.1</v>
          </cell>
          <cell r="B57" t="str">
            <v>Assentamento, Carga, Descarga e Transporte de Tubulação</v>
          </cell>
          <cell r="C57"/>
          <cell r="D57"/>
          <cell r="E57"/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</row>
        <row r="58">
          <cell r="A58" t="str">
            <v>29.6.1.1</v>
          </cell>
          <cell r="B58" t="str">
            <v>Assentamento, carga, descarga e transporte de tubos de PEAD DE900</v>
          </cell>
          <cell r="C58" t="str">
            <v>composição</v>
          </cell>
          <cell r="D58" t="str">
            <v>m</v>
          </cell>
          <cell r="E58">
            <v>1094</v>
          </cell>
          <cell r="F58">
            <v>85.98</v>
          </cell>
          <cell r="G58">
            <v>94062.12</v>
          </cell>
          <cell r="H58">
            <v>0.24</v>
          </cell>
          <cell r="I58">
            <v>106.61</v>
          </cell>
          <cell r="J58">
            <v>116631.34</v>
          </cell>
        </row>
        <row r="59">
          <cell r="A59" t="str">
            <v>29.6.1.2</v>
          </cell>
          <cell r="B59" t="str">
            <v>Execução de soldas em tubo PEAD DE900</v>
          </cell>
          <cell r="C59" t="str">
            <v>Cotação</v>
          </cell>
          <cell r="D59" t="str">
            <v>m</v>
          </cell>
          <cell r="E59">
            <v>1094</v>
          </cell>
          <cell r="F59">
            <v>330.66</v>
          </cell>
          <cell r="G59">
            <v>361742.04</v>
          </cell>
          <cell r="H59">
            <v>0.16500000000000001</v>
          </cell>
          <cell r="I59">
            <v>385.21</v>
          </cell>
          <cell r="J59">
            <v>421419.74</v>
          </cell>
        </row>
        <row r="60">
          <cell r="A60"/>
          <cell r="B60"/>
          <cell r="C60"/>
          <cell r="D60"/>
          <cell r="E60"/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</row>
        <row r="61">
          <cell r="A61" t="str">
            <v>29.7</v>
          </cell>
          <cell r="B61" t="str">
            <v>PAVIMENTAÇÃO</v>
          </cell>
          <cell r="C61"/>
          <cell r="D61"/>
          <cell r="E61"/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</row>
        <row r="62">
          <cell r="A62" t="str">
            <v>29.7.1</v>
          </cell>
          <cell r="B62" t="str">
            <v>Remoção de Pavimentos, Guias e Sarjetas</v>
          </cell>
          <cell r="C62"/>
          <cell r="D62"/>
          <cell r="E62"/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</row>
        <row r="63">
          <cell r="A63" t="str">
            <v>29.7.1.1</v>
          </cell>
          <cell r="B63" t="str">
            <v>Remoção de asfalto cbuq espessura de 6 a 10 cm</v>
          </cell>
          <cell r="C63">
            <v>97636</v>
          </cell>
          <cell r="D63" t="str">
            <v>m²</v>
          </cell>
          <cell r="E63">
            <v>2839</v>
          </cell>
          <cell r="F63">
            <v>20.54</v>
          </cell>
          <cell r="G63">
            <v>58313.06</v>
          </cell>
          <cell r="H63">
            <v>0.24</v>
          </cell>
          <cell r="I63">
            <v>25.46</v>
          </cell>
          <cell r="J63">
            <v>72280.94</v>
          </cell>
        </row>
        <row r="64">
          <cell r="A64"/>
          <cell r="B64" t="str">
            <v/>
          </cell>
          <cell r="C64"/>
          <cell r="D64" t="str">
            <v/>
          </cell>
          <cell r="E64"/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</row>
        <row r="65">
          <cell r="A65" t="str">
            <v>29.7.2</v>
          </cell>
          <cell r="B65" t="str">
            <v>Recomposição de Pavimentos, Guias e Sarjetas</v>
          </cell>
          <cell r="C65"/>
          <cell r="D65"/>
          <cell r="E65"/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</row>
        <row r="66">
          <cell r="A66" t="str">
            <v>29.7.2.1</v>
          </cell>
          <cell r="B66" t="str">
            <v>Recomposição de asfalto CBUQ (6 cm) com imprimação</v>
          </cell>
          <cell r="C66" t="str">
            <v>composição</v>
          </cell>
          <cell r="D66" t="str">
            <v>m²</v>
          </cell>
          <cell r="E66">
            <v>2839</v>
          </cell>
          <cell r="F66">
            <v>123.31</v>
          </cell>
          <cell r="G66">
            <v>350077.09</v>
          </cell>
          <cell r="H66">
            <v>0.24</v>
          </cell>
          <cell r="I66">
            <v>152.9</v>
          </cell>
          <cell r="J66">
            <v>434083.1</v>
          </cell>
        </row>
        <row r="67">
          <cell r="A67"/>
          <cell r="B67" t="str">
            <v/>
          </cell>
          <cell r="C67"/>
          <cell r="D67" t="str">
            <v/>
          </cell>
          <cell r="E67"/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</row>
        <row r="68">
          <cell r="A68" t="str">
            <v>29.7.3</v>
          </cell>
          <cell r="B68" t="str">
            <v>Recomposição de Base para Pavimentos</v>
          </cell>
          <cell r="C68"/>
          <cell r="D68"/>
          <cell r="E68"/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A69" t="str">
            <v>29.7.3.1</v>
          </cell>
          <cell r="B69" t="str">
            <v>Execução e compactação de base e ou sub base para pavimentação de brita graduada simples - exclusive carga e transporte</v>
          </cell>
          <cell r="C69">
            <v>96396</v>
          </cell>
          <cell r="D69" t="str">
            <v>m³</v>
          </cell>
          <cell r="E69">
            <v>568</v>
          </cell>
          <cell r="F69">
            <v>128.55000000000001</v>
          </cell>
          <cell r="G69">
            <v>73016.399999999994</v>
          </cell>
          <cell r="H69">
            <v>0.24</v>
          </cell>
          <cell r="I69">
            <v>159.4</v>
          </cell>
          <cell r="J69">
            <v>90539.199999999997</v>
          </cell>
        </row>
        <row r="70">
          <cell r="A70"/>
          <cell r="B70" t="str">
            <v/>
          </cell>
          <cell r="C70"/>
          <cell r="D70" t="str">
            <v/>
          </cell>
          <cell r="E70"/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</row>
        <row r="71">
          <cell r="A71" t="str">
            <v>29.8</v>
          </cell>
          <cell r="B71" t="str">
            <v>FORNECIMENTO DE MATERIAIS</v>
          </cell>
          <cell r="C71"/>
          <cell r="D71"/>
          <cell r="E71"/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</row>
        <row r="72">
          <cell r="A72" t="str">
            <v>29.8.1</v>
          </cell>
          <cell r="B72" t="str">
            <v>Tubo PEAD DE900 PE100 SDR17</v>
          </cell>
          <cell r="C72" t="str">
            <v>Cotação</v>
          </cell>
          <cell r="D72" t="str">
            <v>m</v>
          </cell>
          <cell r="E72">
            <v>1094</v>
          </cell>
          <cell r="F72">
            <v>3336.04</v>
          </cell>
          <cell r="G72">
            <v>3649627.76</v>
          </cell>
          <cell r="H72">
            <v>0.16500000000000026</v>
          </cell>
          <cell r="I72">
            <v>3886.48</v>
          </cell>
          <cell r="J72">
            <v>4251809.12</v>
          </cell>
        </row>
        <row r="73">
          <cell r="A73" t="str">
            <v>29.8.2</v>
          </cell>
          <cell r="B73" t="str">
            <v>Curva 45 DN900 PEAD</v>
          </cell>
          <cell r="C73" t="str">
            <v>Cotação</v>
          </cell>
          <cell r="D73" t="str">
            <v>un</v>
          </cell>
          <cell r="E73">
            <v>6</v>
          </cell>
          <cell r="F73">
            <v>29012.959999999999</v>
          </cell>
          <cell r="G73">
            <v>174077.76</v>
          </cell>
          <cell r="H73">
            <v>0.16500000000000026</v>
          </cell>
          <cell r="I73">
            <v>33800.089999999997</v>
          </cell>
          <cell r="J73">
            <v>202800.54</v>
          </cell>
        </row>
        <row r="74">
          <cell r="A74"/>
          <cell r="B74" t="str">
            <v/>
          </cell>
          <cell r="C74"/>
          <cell r="D74" t="str">
            <v/>
          </cell>
          <cell r="E74"/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</row>
        <row r="75">
          <cell r="A75" t="str">
            <v>29.9</v>
          </cell>
          <cell r="B75" t="str">
            <v>ESTRUTURAS DE CONCRETO ARMADO</v>
          </cell>
          <cell r="C75"/>
          <cell r="D75" t="str">
            <v/>
          </cell>
          <cell r="E75"/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</row>
        <row r="76">
          <cell r="A76" t="str">
            <v>29.9.1</v>
          </cell>
          <cell r="B76" t="str">
            <v>Bueiro simples tubular DN1000 mm</v>
          </cell>
          <cell r="C76" t="str">
            <v>SICRO 0804121</v>
          </cell>
          <cell r="D76" t="str">
            <v>un</v>
          </cell>
          <cell r="E76">
            <v>1</v>
          </cell>
          <cell r="F76">
            <v>1589.25</v>
          </cell>
          <cell r="G76">
            <v>1589.25</v>
          </cell>
          <cell r="H76">
            <v>0.24</v>
          </cell>
          <cell r="I76">
            <v>1970.67</v>
          </cell>
          <cell r="J76">
            <v>1970.67</v>
          </cell>
        </row>
        <row r="77">
          <cell r="A77"/>
          <cell r="B77"/>
          <cell r="C77"/>
          <cell r="D77"/>
          <cell r="E77"/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</row>
        <row r="78">
          <cell r="A78"/>
          <cell r="B78"/>
          <cell r="C78"/>
          <cell r="D78"/>
          <cell r="E78"/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</row>
        <row r="79">
          <cell r="A79" t="str">
            <v>TOTAL</v>
          </cell>
          <cell r="B79"/>
          <cell r="C79" t="str">
            <v>TOTAL  ( R$ )</v>
          </cell>
          <cell r="D79"/>
          <cell r="E79"/>
          <cell r="F79"/>
          <cell r="G79">
            <v>5744609.9199999999</v>
          </cell>
          <cell r="H79"/>
          <cell r="I79"/>
          <cell r="J79">
            <v>6788036.1000000006</v>
          </cell>
        </row>
        <row r="81">
          <cell r="J81"/>
        </row>
        <row r="83">
          <cell r="B83"/>
          <cell r="E83"/>
        </row>
        <row r="84">
          <cell r="B84"/>
          <cell r="E84"/>
        </row>
        <row r="85">
          <cell r="B85"/>
          <cell r="E85"/>
        </row>
        <row r="86">
          <cell r="B86"/>
          <cell r="E86"/>
        </row>
        <row r="87">
          <cell r="B87"/>
          <cell r="E87"/>
        </row>
        <row r="88">
          <cell r="B88"/>
          <cell r="E88"/>
        </row>
        <row r="89">
          <cell r="B89"/>
          <cell r="E89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44"/>
  <sheetViews>
    <sheetView showGridLines="0" showZeros="0" tabSelected="1" view="pageBreakPreview" topLeftCell="A19" zoomScale="115" zoomScaleNormal="100" zoomScaleSheetLayoutView="115" workbookViewId="0">
      <selection activeCell="F37" sqref="F37"/>
    </sheetView>
  </sheetViews>
  <sheetFormatPr defaultColWidth="9.140625" defaultRowHeight="18" customHeight="1" x14ac:dyDescent="0.3"/>
  <cols>
    <col min="1" max="1" width="10.28515625" style="1" customWidth="1"/>
    <col min="2" max="2" width="62.85546875" style="1" customWidth="1"/>
    <col min="3" max="4" width="13.42578125" style="1" customWidth="1"/>
    <col min="5" max="5" width="15.140625" style="1" customWidth="1"/>
    <col min="6" max="6" width="13.7109375" style="1" bestFit="1" customWidth="1"/>
    <col min="7" max="7" width="9.140625" style="1"/>
    <col min="8" max="8" width="17.42578125" style="1" customWidth="1"/>
    <col min="9" max="9" width="5.28515625" style="36" bestFit="1" customWidth="1"/>
    <col min="10" max="10" width="16.28515625" style="36" bestFit="1" customWidth="1"/>
    <col min="11" max="11" width="19" style="36" customWidth="1"/>
    <col min="12" max="16384" width="9.140625" style="1"/>
  </cols>
  <sheetData>
    <row r="1" spans="1:5" ht="60" customHeight="1" x14ac:dyDescent="0.3">
      <c r="A1" s="51" t="s">
        <v>0</v>
      </c>
      <c r="B1" s="52"/>
      <c r="C1" s="52"/>
      <c r="D1" s="52"/>
      <c r="E1" s="20"/>
    </row>
    <row r="2" spans="1:5" ht="30" customHeight="1" x14ac:dyDescent="0.3">
      <c r="A2" s="65" t="s">
        <v>1</v>
      </c>
      <c r="B2" s="66"/>
      <c r="C2" s="66"/>
      <c r="D2" s="66"/>
      <c r="E2" s="67"/>
    </row>
    <row r="3" spans="1:5" ht="15" customHeight="1" x14ac:dyDescent="0.3">
      <c r="A3" s="57" t="s">
        <v>2</v>
      </c>
      <c r="B3" s="58"/>
      <c r="C3" s="58"/>
      <c r="D3" s="58"/>
      <c r="E3" s="59"/>
    </row>
    <row r="4" spans="1:5" ht="15" customHeight="1" x14ac:dyDescent="0.3">
      <c r="A4" s="60" t="s">
        <v>14</v>
      </c>
      <c r="B4" s="61"/>
      <c r="C4" s="61"/>
      <c r="D4" s="61"/>
      <c r="E4" s="62"/>
    </row>
    <row r="5" spans="1:5" ht="12.75" customHeight="1" x14ac:dyDescent="0.3">
      <c r="A5" s="53" t="s">
        <v>63</v>
      </c>
      <c r="B5" s="55" t="s">
        <v>3</v>
      </c>
      <c r="C5" s="49" t="s">
        <v>7</v>
      </c>
      <c r="D5" s="49" t="s">
        <v>4</v>
      </c>
      <c r="E5" s="63" t="s">
        <v>5</v>
      </c>
    </row>
    <row r="6" spans="1:5" ht="12.75" customHeight="1" x14ac:dyDescent="0.3">
      <c r="A6" s="54"/>
      <c r="B6" s="56"/>
      <c r="C6" s="50"/>
      <c r="D6" s="50"/>
      <c r="E6" s="64"/>
    </row>
    <row r="7" spans="1:5" ht="12.75" customHeight="1" x14ac:dyDescent="0.3">
      <c r="A7" s="54"/>
      <c r="B7" s="56"/>
      <c r="C7" s="50"/>
      <c r="D7" s="50"/>
      <c r="E7" s="64"/>
    </row>
    <row r="8" spans="1:5" ht="12.75" customHeight="1" x14ac:dyDescent="0.3">
      <c r="A8" s="29"/>
      <c r="B8" s="7"/>
      <c r="C8" s="12"/>
      <c r="D8" s="2"/>
      <c r="E8" s="24"/>
    </row>
    <row r="9" spans="1:5" ht="12.75" customHeight="1" x14ac:dyDescent="0.3">
      <c r="A9" s="30" t="s">
        <v>37</v>
      </c>
      <c r="B9" s="8" t="s">
        <v>11</v>
      </c>
      <c r="C9" s="19" t="s">
        <v>9</v>
      </c>
      <c r="D9" s="3">
        <f>VLOOKUP("TOTAL",[1]Orçamento!$A:$J,7,FALSE)</f>
        <v>838508</v>
      </c>
      <c r="E9" s="26">
        <f>VLOOKUP("TOTAL",[1]Orçamento!$A:$J,10,FALSE)</f>
        <v>1039749</v>
      </c>
    </row>
    <row r="10" spans="1:5" ht="12.75" customHeight="1" x14ac:dyDescent="0.3">
      <c r="A10" s="30" t="s">
        <v>38</v>
      </c>
      <c r="B10" s="8" t="s">
        <v>10</v>
      </c>
      <c r="C10" s="19" t="s">
        <v>9</v>
      </c>
      <c r="D10" s="3">
        <f>VLOOKUP("TOTAL",[2]Orçamento!$A:$J,7,FALSE)</f>
        <v>160159.17999999996</v>
      </c>
      <c r="E10" s="27">
        <f>VLOOKUP("TOTAL",[2]Orçamento!$A:$J,10,FALSE)</f>
        <v>198594.57000000004</v>
      </c>
    </row>
    <row r="11" spans="1:5" ht="12.75" customHeight="1" x14ac:dyDescent="0.3">
      <c r="A11" s="30" t="s">
        <v>39</v>
      </c>
      <c r="B11" s="9" t="s">
        <v>19</v>
      </c>
      <c r="C11" s="19" t="s">
        <v>9</v>
      </c>
      <c r="D11" s="3">
        <f>VLOOKUP("TOTAL",[3]Orçamento!$A:$J,7,FALSE)</f>
        <v>4327181.8500000015</v>
      </c>
      <c r="E11" s="26">
        <f>VLOOKUP("TOTAL",[3]Orçamento!$A:$J,10,FALSE)</f>
        <v>5055437.3599999985</v>
      </c>
    </row>
    <row r="12" spans="1:5" ht="12.75" customHeight="1" x14ac:dyDescent="0.3">
      <c r="A12" s="30" t="s">
        <v>40</v>
      </c>
      <c r="B12" s="9" t="s">
        <v>18</v>
      </c>
      <c r="C12" s="19" t="s">
        <v>8</v>
      </c>
      <c r="D12" s="3">
        <f>VLOOKUP("TOTAL",[4]Orçamento!$A:$J,7,FALSE)</f>
        <v>7574084.3199999994</v>
      </c>
      <c r="E12" s="26">
        <f>VLOOKUP("TOTAL",[4]Orçamento!$A:$J,10,FALSE)</f>
        <v>9023599.2400000039</v>
      </c>
    </row>
    <row r="13" spans="1:5" ht="12.75" customHeight="1" x14ac:dyDescent="0.3">
      <c r="A13" s="30" t="s">
        <v>41</v>
      </c>
      <c r="B13" s="9" t="s">
        <v>13</v>
      </c>
      <c r="C13" s="19" t="s">
        <v>9</v>
      </c>
      <c r="D13" s="3">
        <f>VLOOKUP("TOTAL",[5]Orçamento!$A:$J,7,FALSE)</f>
        <v>727331.00999999989</v>
      </c>
      <c r="E13" s="26">
        <f>VLOOKUP("TOTAL",[5]Orçamento!$A:$J,10,FALSE)</f>
        <v>861823.99000000011</v>
      </c>
    </row>
    <row r="14" spans="1:5" ht="12.75" customHeight="1" x14ac:dyDescent="0.3">
      <c r="A14" s="30" t="s">
        <v>73</v>
      </c>
      <c r="B14" s="9" t="s">
        <v>74</v>
      </c>
      <c r="C14" s="40" t="s">
        <v>75</v>
      </c>
      <c r="D14" s="3" cm="1">
        <f t="array" ref="D14">[6]!TOTAL_S_BDI</f>
        <v>2995728.5700000003</v>
      </c>
      <c r="E14" s="26" cm="1">
        <f t="array" ref="E14">[6]!TOTAL_C_BDI</f>
        <v>3576825.8000000003</v>
      </c>
    </row>
    <row r="15" spans="1:5" ht="12.75" customHeight="1" x14ac:dyDescent="0.3">
      <c r="A15" s="30" t="s">
        <v>42</v>
      </c>
      <c r="B15" s="9" t="s">
        <v>20</v>
      </c>
      <c r="C15" s="19" t="s">
        <v>8</v>
      </c>
      <c r="D15" s="3">
        <f>VLOOKUP("TOTAL",[7]Orçamento!$A:$J,7,FALSE)</f>
        <v>155863.74000000011</v>
      </c>
      <c r="E15" s="26">
        <f>VLOOKUP("TOTAL",[7]Orçamento!$A:$J,10,FALSE)</f>
        <v>190618.84999999992</v>
      </c>
    </row>
    <row r="16" spans="1:5" ht="12.75" customHeight="1" x14ac:dyDescent="0.3">
      <c r="A16" s="30" t="s">
        <v>43</v>
      </c>
      <c r="B16" s="9" t="s">
        <v>22</v>
      </c>
      <c r="C16" s="19" t="s">
        <v>8</v>
      </c>
      <c r="D16" s="3">
        <f>VLOOKUP("TOTAL",[8]Orçamento!$A:$J,7,FALSE)</f>
        <v>259714.06000000006</v>
      </c>
      <c r="E16" s="26">
        <f>VLOOKUP("TOTAL",[8]Orçamento!$A:$J,10,FALSE)</f>
        <v>308061.03999999986</v>
      </c>
    </row>
    <row r="17" spans="1:12" ht="12.75" customHeight="1" x14ac:dyDescent="0.3">
      <c r="A17" s="30" t="s">
        <v>44</v>
      </c>
      <c r="B17" s="9" t="s">
        <v>23</v>
      </c>
      <c r="C17" s="19" t="s">
        <v>8</v>
      </c>
      <c r="D17" s="3">
        <f>VLOOKUP("TOTAL",[9]Orçamento!$A:$J,7,FALSE)</f>
        <v>725149.95000000019</v>
      </c>
      <c r="E17" s="26">
        <f>VLOOKUP("TOTAL",[9]Orçamento!$A:$J,10,FALSE)</f>
        <v>889975.30999999994</v>
      </c>
    </row>
    <row r="18" spans="1:12" ht="12.75" customHeight="1" x14ac:dyDescent="0.3">
      <c r="A18" s="30" t="s">
        <v>45</v>
      </c>
      <c r="B18" s="9" t="s">
        <v>24</v>
      </c>
      <c r="C18" s="19" t="s">
        <v>8</v>
      </c>
      <c r="D18" s="3">
        <f>VLOOKUP("TOTAL",[10]Orçamento!$A:$J,7,FALSE)</f>
        <v>83515.08</v>
      </c>
      <c r="E18" s="26">
        <f>VLOOKUP("TOTAL",[10]Orçamento!$A:$J,10,FALSE)</f>
        <v>99094.09</v>
      </c>
    </row>
    <row r="19" spans="1:12" ht="12.75" customHeight="1" x14ac:dyDescent="0.3">
      <c r="A19" s="30" t="s">
        <v>46</v>
      </c>
      <c r="B19" s="9" t="s">
        <v>25</v>
      </c>
      <c r="C19" s="19" t="s">
        <v>9</v>
      </c>
      <c r="D19" s="3">
        <f>VLOOKUP("TOTAL",[11]Orçamento!$A:$J,7,FALSE)</f>
        <v>2417654.5299999998</v>
      </c>
      <c r="E19" s="26">
        <f>VLOOKUP("TOTAL",[11]Orçamento!$A:$J,10,FALSE)</f>
        <v>2845691.94</v>
      </c>
    </row>
    <row r="20" spans="1:12" ht="12.75" customHeight="1" x14ac:dyDescent="0.3">
      <c r="A20" s="30" t="s">
        <v>47</v>
      </c>
      <c r="B20" s="9" t="s">
        <v>26</v>
      </c>
      <c r="C20" s="19" t="s">
        <v>8</v>
      </c>
      <c r="D20" s="3">
        <f>VLOOKUP("TOTAL",[12]Orçamento!$A:$J,7,FALSE)</f>
        <v>299911.42999999993</v>
      </c>
      <c r="E20" s="26">
        <f>VLOOKUP("TOTAL",[12]Orçamento!$A:$J,10,FALSE)</f>
        <v>367029.73999999976</v>
      </c>
    </row>
    <row r="21" spans="1:12" ht="12.75" customHeight="1" x14ac:dyDescent="0.3">
      <c r="A21" s="30" t="s">
        <v>48</v>
      </c>
      <c r="B21" s="9" t="s">
        <v>27</v>
      </c>
      <c r="C21" s="19" t="s">
        <v>9</v>
      </c>
      <c r="D21" s="3">
        <f>VLOOKUP("TOTAL",[13]Orçamento!$A:$J,7,FALSE)</f>
        <v>563090.1</v>
      </c>
      <c r="E21" s="26">
        <f>VLOOKUP("TOTAL",[13]Orçamento!$A:$J,10,FALSE)</f>
        <v>677638.07999999961</v>
      </c>
    </row>
    <row r="22" spans="1:12" ht="12.75" customHeight="1" x14ac:dyDescent="0.3">
      <c r="A22" s="30" t="s">
        <v>49</v>
      </c>
      <c r="B22" s="9" t="s">
        <v>28</v>
      </c>
      <c r="C22" s="19" t="s">
        <v>8</v>
      </c>
      <c r="D22" s="3">
        <f>VLOOKUP("TOTAL",[14]Orçamento!$A:$J,7,FALSE)</f>
        <v>528554.27</v>
      </c>
      <c r="E22" s="26">
        <f>VLOOKUP("TOTAL",[14]Orçamento!$A:$J,10,FALSE)</f>
        <v>625855.25999999989</v>
      </c>
    </row>
    <row r="23" spans="1:12" ht="12.75" customHeight="1" x14ac:dyDescent="0.3">
      <c r="A23" s="30" t="s">
        <v>50</v>
      </c>
      <c r="B23" s="9" t="s">
        <v>29</v>
      </c>
      <c r="C23" s="19" t="s">
        <v>8</v>
      </c>
      <c r="D23" s="3">
        <f>VLOOKUP("TOTAL",[15]Orçamento!$A:$J,7,FALSE)</f>
        <v>5364718.1200000057</v>
      </c>
      <c r="E23" s="26">
        <f>VLOOKUP("TOTAL",[15]Orçamento!$A:$J,10,FALSE)</f>
        <v>6331377.2799999975</v>
      </c>
      <c r="K23" s="39" t="s">
        <v>72</v>
      </c>
    </row>
    <row r="24" spans="1:12" ht="12.75" customHeight="1" x14ac:dyDescent="0.3">
      <c r="A24" s="30" t="s">
        <v>51</v>
      </c>
      <c r="B24" s="8" t="s">
        <v>15</v>
      </c>
      <c r="C24" s="19" t="s">
        <v>8</v>
      </c>
      <c r="D24" s="3">
        <f>VLOOKUP("TOTAL",[16]Orçamento!$A:$J,7,FALSE)</f>
        <v>83318.88999999997</v>
      </c>
      <c r="E24" s="26">
        <f>VLOOKUP("TOTAL",[16]Orçamento!$A:$J,10,FALSE)</f>
        <v>102622.77999999998</v>
      </c>
      <c r="I24" s="36" t="s">
        <v>70</v>
      </c>
      <c r="J24" s="37">
        <v>59240564.420000009</v>
      </c>
      <c r="K24" s="37">
        <f t="shared" ref="K24:K30" si="0">$J$31-J24</f>
        <v>11440664.619999982</v>
      </c>
      <c r="L24" s="1" t="str">
        <f t="shared" ref="L24:L30" si="1">CONCATENATE(I24,"-",$I$31)</f>
        <v>R00-R06</v>
      </c>
    </row>
    <row r="25" spans="1:12" ht="12.75" customHeight="1" x14ac:dyDescent="0.3">
      <c r="A25" s="30" t="s">
        <v>52</v>
      </c>
      <c r="B25" s="9" t="s">
        <v>30</v>
      </c>
      <c r="C25" s="19" t="s">
        <v>9</v>
      </c>
      <c r="D25" s="3">
        <f>VLOOKUP("TOTAL",[17]Orçamento!$A:$J,7,FALSE)</f>
        <v>6364260.6500000004</v>
      </c>
      <c r="E25" s="26">
        <f>VLOOKUP("TOTAL",[17]Orçamento!$A:$J,10,FALSE)</f>
        <v>7521683.7300000032</v>
      </c>
      <c r="I25" s="36" t="s">
        <v>71</v>
      </c>
      <c r="J25" s="37">
        <v>61839581.050000012</v>
      </c>
      <c r="K25" s="37">
        <f t="shared" si="0"/>
        <v>8841647.9899999797</v>
      </c>
      <c r="L25" s="1" t="str">
        <f t="shared" si="1"/>
        <v>R01-R06</v>
      </c>
    </row>
    <row r="26" spans="1:12" ht="12.75" customHeight="1" x14ac:dyDescent="0.3">
      <c r="A26" s="30" t="s">
        <v>53</v>
      </c>
      <c r="B26" s="9" t="s">
        <v>31</v>
      </c>
      <c r="C26" s="19" t="s">
        <v>8</v>
      </c>
      <c r="D26" s="3">
        <f>VLOOKUP("TOTAL",[18]Orçamento!$A:$J,7,FALSE)</f>
        <v>901452.49</v>
      </c>
      <c r="E26" s="26">
        <f>VLOOKUP("TOTAL",[18]Orçamento!$A:$J,10,FALSE)</f>
        <v>1104953.22</v>
      </c>
      <c r="I26" s="36" t="s">
        <v>69</v>
      </c>
      <c r="J26" s="37">
        <v>61424108.279999994</v>
      </c>
      <c r="K26" s="37">
        <f t="shared" si="0"/>
        <v>9257120.7599999979</v>
      </c>
      <c r="L26" s="1" t="str">
        <f t="shared" si="1"/>
        <v>R01a-R06</v>
      </c>
    </row>
    <row r="27" spans="1:12" ht="12.75" customHeight="1" x14ac:dyDescent="0.3">
      <c r="A27" s="30" t="s">
        <v>54</v>
      </c>
      <c r="B27" s="9" t="s">
        <v>21</v>
      </c>
      <c r="C27" s="19" t="s">
        <v>8</v>
      </c>
      <c r="D27" s="3">
        <f>VLOOKUP("TOTAL",[19]Orçamento!$A:$J,7,FALSE)</f>
        <v>2100146.9299999997</v>
      </c>
      <c r="E27" s="26">
        <f>VLOOKUP("TOTAL",[19]Orçamento!$A:$J,10,FALSE)</f>
        <v>2467312.0100000021</v>
      </c>
      <c r="I27" s="36" t="s">
        <v>68</v>
      </c>
      <c r="J27" s="37">
        <v>60643847.339999989</v>
      </c>
      <c r="K27" s="37">
        <f t="shared" si="0"/>
        <v>10037381.700000003</v>
      </c>
      <c r="L27" s="1" t="str">
        <f t="shared" si="1"/>
        <v>R02-R06</v>
      </c>
    </row>
    <row r="28" spans="1:12" ht="12.75" customHeight="1" x14ac:dyDescent="0.3">
      <c r="A28" s="30" t="s">
        <v>55</v>
      </c>
      <c r="B28" s="9" t="s">
        <v>32</v>
      </c>
      <c r="C28" s="19" t="s">
        <v>8</v>
      </c>
      <c r="D28" s="26">
        <f>VLOOKUP("TOTAL",[20]Orçamento!$A:$J,7,FALSE)</f>
        <v>610704.53</v>
      </c>
      <c r="E28" s="26">
        <f>VLOOKUP("TOTAL",[20]Orçamento!$A:$J,10,FALSE)</f>
        <v>718004.17999999982</v>
      </c>
      <c r="I28" s="36" t="s">
        <v>67</v>
      </c>
      <c r="J28" s="37">
        <v>60152778.079999998</v>
      </c>
      <c r="K28" s="37">
        <f t="shared" si="0"/>
        <v>10528450.959999993</v>
      </c>
      <c r="L28" s="1" t="str">
        <f t="shared" si="1"/>
        <v>R03-R06</v>
      </c>
    </row>
    <row r="29" spans="1:12" ht="12.75" customHeight="1" x14ac:dyDescent="0.3">
      <c r="A29" s="30" t="s">
        <v>56</v>
      </c>
      <c r="B29" s="9" t="s">
        <v>16</v>
      </c>
      <c r="C29" s="19" t="s">
        <v>9</v>
      </c>
      <c r="D29" s="3">
        <f>VLOOKUP("TOTAL",[21]Orçamento!$A:$J,7,FALSE)</f>
        <v>7120638.9299999988</v>
      </c>
      <c r="E29" s="26">
        <f>VLOOKUP("TOTAL",[21]Orçamento!$A:$J,10,FALSE)</f>
        <v>8441921.4099999983</v>
      </c>
      <c r="I29" s="36" t="s">
        <v>66</v>
      </c>
      <c r="J29" s="37">
        <v>59714797.799999997</v>
      </c>
      <c r="K29" s="37">
        <f t="shared" si="0"/>
        <v>10966431.239999995</v>
      </c>
      <c r="L29" s="1" t="str">
        <f t="shared" si="1"/>
        <v>R04-R06</v>
      </c>
    </row>
    <row r="30" spans="1:12" ht="12.75" customHeight="1" x14ac:dyDescent="0.3">
      <c r="A30" s="30" t="s">
        <v>57</v>
      </c>
      <c r="B30" s="9" t="s">
        <v>17</v>
      </c>
      <c r="C30" s="19" t="s">
        <v>8</v>
      </c>
      <c r="D30" s="3">
        <f>VLOOKUP("TOTAL",[22]Orçamento!$A:$J,7,FALSE)</f>
        <v>6903398.9100000011</v>
      </c>
      <c r="E30" s="26">
        <f>VLOOKUP("TOTAL",[22]Orçamento!$A:$J,10,FALSE)</f>
        <v>8188860.8999999976</v>
      </c>
      <c r="I30" s="36" t="s">
        <v>64</v>
      </c>
      <c r="J30" s="37">
        <v>59797420.480000004</v>
      </c>
      <c r="K30" s="37">
        <f t="shared" si="0"/>
        <v>10883808.559999987</v>
      </c>
      <c r="L30" s="1" t="str">
        <f t="shared" si="1"/>
        <v>R05-R06</v>
      </c>
    </row>
    <row r="31" spans="1:12" ht="12.75" customHeight="1" x14ac:dyDescent="0.3">
      <c r="A31" s="30" t="s">
        <v>58</v>
      </c>
      <c r="B31" s="9" t="s">
        <v>33</v>
      </c>
      <c r="C31" s="19" t="s">
        <v>8</v>
      </c>
      <c r="D31" s="3">
        <f>VLOOKUP("TOTAL",[23]Orçamento!$A:$J,7,FALSE)</f>
        <v>1254732.8599999994</v>
      </c>
      <c r="E31" s="26">
        <f>VLOOKUP("TOTAL",[23]Orçamento!$A:$J,10,FALSE)</f>
        <v>1488179.6699999995</v>
      </c>
      <c r="H31" s="41">
        <f>(J31/J30)-1</f>
        <v>0.18201133882757059</v>
      </c>
      <c r="I31" s="36" t="s">
        <v>65</v>
      </c>
      <c r="J31" s="37">
        <f>E38</f>
        <v>70681229.039999992</v>
      </c>
    </row>
    <row r="32" spans="1:12" ht="12.75" customHeight="1" x14ac:dyDescent="0.3">
      <c r="A32" s="30" t="s">
        <v>59</v>
      </c>
      <c r="B32" s="9" t="s">
        <v>34</v>
      </c>
      <c r="C32" s="19" t="s">
        <v>8</v>
      </c>
      <c r="D32" s="3">
        <f>VLOOKUP("TOTAL",[24]Orçamento!$A:$J,7,FALSE)</f>
        <v>614834.25</v>
      </c>
      <c r="E32" s="26">
        <f>VLOOKUP("TOTAL",[24]Orçamento!$A:$J,10,FALSE)</f>
        <v>730752.87</v>
      </c>
      <c r="H32" s="41">
        <f>(J32/J30)-1</f>
        <v>0.12219561816121982</v>
      </c>
      <c r="I32" s="36" t="s">
        <v>65</v>
      </c>
      <c r="J32" s="37">
        <f>E44</f>
        <v>67104403.239999995</v>
      </c>
      <c r="K32" s="37">
        <f>$J$32-J30</f>
        <v>7306982.7599999905</v>
      </c>
      <c r="L32" s="1" t="s">
        <v>76</v>
      </c>
    </row>
    <row r="33" spans="1:10" ht="12.75" customHeight="1" x14ac:dyDescent="0.3">
      <c r="A33" s="30" t="s">
        <v>60</v>
      </c>
      <c r="B33" s="9" t="s">
        <v>35</v>
      </c>
      <c r="C33" s="19" t="s">
        <v>9</v>
      </c>
      <c r="D33" s="3">
        <f>VLOOKUP("TOTAL",[25]Orçamento!$A:$J,7,FALSE)</f>
        <v>563490.1</v>
      </c>
      <c r="E33" s="26">
        <f>VLOOKUP("TOTAL",[25]Orçamento!$A:$J,10,FALSE)</f>
        <v>678104.07999999961</v>
      </c>
      <c r="I33" s="38"/>
      <c r="J33" s="34"/>
    </row>
    <row r="34" spans="1:10" ht="12.75" customHeight="1" x14ac:dyDescent="0.3">
      <c r="A34" s="30" t="s">
        <v>61</v>
      </c>
      <c r="B34" s="9" t="s">
        <v>36</v>
      </c>
      <c r="C34" s="19" t="s">
        <v>8</v>
      </c>
      <c r="D34" s="3">
        <f>VLOOKUP("TOTAL",[26]Orçamento!$A:$J,7,FALSE)</f>
        <v>302688.26000000007</v>
      </c>
      <c r="E34" s="26">
        <f>VLOOKUP("TOTAL",[26]Orçamento!$A:$J,10,FALSE)</f>
        <v>359426.53999999992</v>
      </c>
      <c r="I34" s="37"/>
      <c r="J34" s="34">
        <v>67968521.929999948</v>
      </c>
    </row>
    <row r="35" spans="1:10" ht="12.75" customHeight="1" x14ac:dyDescent="0.3">
      <c r="A35" s="30" t="s">
        <v>62</v>
      </c>
      <c r="B35" s="10" t="s">
        <v>12</v>
      </c>
      <c r="C35" s="19" t="s">
        <v>8</v>
      </c>
      <c r="D35" s="3">
        <f>VLOOKUP("TOTAL",[27]Orçamento!$A:$J,7,FALSE)</f>
        <v>5744609.9199999999</v>
      </c>
      <c r="E35" s="26">
        <f>VLOOKUP("TOTAL",[27]Orçamento!$A:$J,10,FALSE)</f>
        <v>6788036.1000000006</v>
      </c>
      <c r="I35" s="37"/>
      <c r="J35" s="42">
        <f>J31-J34</f>
        <v>2712707.1100000441</v>
      </c>
    </row>
    <row r="36" spans="1:10" ht="12.75" customHeight="1" x14ac:dyDescent="0.3">
      <c r="A36" s="30"/>
      <c r="B36" s="8"/>
      <c r="C36" s="19"/>
      <c r="D36" s="3"/>
      <c r="E36" s="26"/>
    </row>
    <row r="37" spans="1:10" ht="12.75" customHeight="1" x14ac:dyDescent="0.3">
      <c r="A37" s="31"/>
      <c r="B37" s="11"/>
      <c r="C37" s="11"/>
      <c r="D37" s="13"/>
      <c r="E37" s="28"/>
    </row>
    <row r="38" spans="1:10" ht="30" customHeight="1" x14ac:dyDescent="0.3">
      <c r="A38" s="43" t="s">
        <v>6</v>
      </c>
      <c r="B38" s="44"/>
      <c r="C38" s="21"/>
      <c r="D38" s="22">
        <f>SUM(D8:D37)</f>
        <v>59585440.930000015</v>
      </c>
      <c r="E38" s="23">
        <f>SUM(E8:E37)</f>
        <v>70681229.039999992</v>
      </c>
    </row>
    <row r="39" spans="1:10" ht="12.75" customHeight="1" x14ac:dyDescent="0.3">
      <c r="A39" s="45"/>
      <c r="B39" s="46"/>
      <c r="C39" s="46"/>
      <c r="D39" s="46"/>
    </row>
    <row r="40" spans="1:10" ht="12.75" customHeight="1" x14ac:dyDescent="0.3">
      <c r="A40" s="45"/>
      <c r="B40" s="46"/>
      <c r="C40" s="46"/>
      <c r="D40" s="46"/>
      <c r="E40" s="35"/>
    </row>
    <row r="41" spans="1:10" ht="12.75" customHeight="1" x14ac:dyDescent="0.3">
      <c r="A41" s="47"/>
      <c r="B41" s="48"/>
      <c r="C41" s="48"/>
      <c r="D41" s="48"/>
      <c r="F41" s="32"/>
    </row>
    <row r="42" spans="1:10" ht="18" customHeight="1" x14ac:dyDescent="0.3">
      <c r="A42" s="14"/>
      <c r="B42" s="15"/>
      <c r="C42" s="4" t="s">
        <v>9</v>
      </c>
      <c r="D42" s="6">
        <f>SUMIF($C$9:$C$35,$C$42,$D$9:$D$35)</f>
        <v>23082314.350000001</v>
      </c>
      <c r="E42" s="6">
        <f>SUMIF($C$9:$C$35,$C$42,$E$9:$E$35)</f>
        <v>27320644.159999996</v>
      </c>
      <c r="F42" s="33"/>
      <c r="G42" s="34"/>
    </row>
    <row r="43" spans="1:10" ht="18" customHeight="1" x14ac:dyDescent="0.3">
      <c r="A43" s="16"/>
      <c r="B43" s="17"/>
      <c r="C43" s="5" t="s">
        <v>8</v>
      </c>
      <c r="D43" s="6">
        <f>SUMIF($C$9:$C$35,$C$43,$D$9:$D$35)</f>
        <v>33507398.010000013</v>
      </c>
      <c r="E43" s="6">
        <f>SUMIF($C$9:$C$35,$C$43,$E$9:$E$35)</f>
        <v>39783759.079999998</v>
      </c>
      <c r="F43" s="33"/>
      <c r="G43" s="34"/>
    </row>
    <row r="44" spans="1:10" ht="18" customHeight="1" x14ac:dyDescent="0.3">
      <c r="D44" s="34">
        <f>SUM(D42:D43)</f>
        <v>56589712.360000014</v>
      </c>
      <c r="E44" s="34">
        <f>SUM(E42:E43)</f>
        <v>67104403.239999995</v>
      </c>
    </row>
  </sheetData>
  <autoFilter ref="A5:E38" xr:uid="{00000000-0009-0000-0000-000000000000}"/>
  <mergeCells count="11">
    <mergeCell ref="A38:B38"/>
    <mergeCell ref="A39:D41"/>
    <mergeCell ref="C5:C7"/>
    <mergeCell ref="A1:D1"/>
    <mergeCell ref="A5:A7"/>
    <mergeCell ref="B5:B7"/>
    <mergeCell ref="D5:D7"/>
    <mergeCell ref="A3:E3"/>
    <mergeCell ref="A4:E4"/>
    <mergeCell ref="E5:E7"/>
    <mergeCell ref="A2:E2"/>
  </mergeCells>
  <printOptions horizontalCentered="1"/>
  <pageMargins left="0.78740157480314965" right="0.39370078740157483" top="0.98425196850393704" bottom="0.78740157480314965" header="0.39370078740157483" footer="0.39370078740157483"/>
  <pageSetup paperSize="9" scale="77" fitToHeight="10" orientation="portrait" r:id="rId1"/>
  <headerFooter>
    <oddFooter>&amp;L&amp;F/&amp;A&amp;R&amp;P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4</xdr:col>
                    <xdr:colOff>95250</xdr:colOff>
                    <xdr:row>0</xdr:row>
                    <xdr:rowOff>104775</xdr:rowOff>
                  </from>
                  <to>
                    <xdr:col>4</xdr:col>
                    <xdr:colOff>933450</xdr:colOff>
                    <xdr:row>0</xdr:row>
                    <xdr:rowOff>485775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">
    <pageSetUpPr fitToPage="1"/>
  </sheetPr>
  <dimension ref="A1:E39"/>
  <sheetViews>
    <sheetView showGridLines="0" showZeros="0" view="pageBreakPreview" zoomScale="91" zoomScaleNormal="100" zoomScaleSheetLayoutView="91" workbookViewId="0">
      <selection sqref="A1:D1"/>
    </sheetView>
  </sheetViews>
  <sheetFormatPr defaultColWidth="9.140625" defaultRowHeight="18" customHeight="1" x14ac:dyDescent="0.25"/>
  <cols>
    <col min="1" max="1" width="10.28515625" style="1" customWidth="1"/>
    <col min="2" max="2" width="62.85546875" style="1" customWidth="1"/>
    <col min="3" max="4" width="13.42578125" style="1" customWidth="1"/>
    <col min="5" max="5" width="15.140625" style="1" customWidth="1"/>
    <col min="6" max="6" width="13.7109375" style="1" bestFit="1" customWidth="1"/>
    <col min="7" max="16384" width="9.140625" style="1"/>
  </cols>
  <sheetData>
    <row r="1" spans="1:5" ht="60" customHeight="1" x14ac:dyDescent="0.25">
      <c r="A1" s="51" t="s">
        <v>0</v>
      </c>
      <c r="B1" s="52"/>
      <c r="C1" s="52"/>
      <c r="D1" s="52"/>
      <c r="E1" s="20"/>
    </row>
    <row r="2" spans="1:5" ht="30" customHeight="1" x14ac:dyDescent="0.25">
      <c r="A2" s="65" t="s">
        <v>1</v>
      </c>
      <c r="B2" s="66"/>
      <c r="C2" s="66"/>
      <c r="D2" s="66"/>
      <c r="E2" s="67"/>
    </row>
    <row r="3" spans="1:5" ht="15" customHeight="1" x14ac:dyDescent="0.25">
      <c r="A3" s="57" t="s">
        <v>2</v>
      </c>
      <c r="B3" s="58"/>
      <c r="C3" s="58"/>
      <c r="D3" s="58"/>
      <c r="E3" s="59"/>
    </row>
    <row r="4" spans="1:5" ht="15" customHeight="1" x14ac:dyDescent="0.25">
      <c r="A4" s="60" t="s">
        <v>14</v>
      </c>
      <c r="B4" s="61"/>
      <c r="C4" s="61"/>
      <c r="D4" s="61"/>
      <c r="E4" s="62"/>
    </row>
    <row r="5" spans="1:5" ht="12.75" customHeight="1" x14ac:dyDescent="0.25">
      <c r="A5" s="53" t="s">
        <v>63</v>
      </c>
      <c r="B5" s="55" t="s">
        <v>3</v>
      </c>
      <c r="C5" s="49" t="s">
        <v>7</v>
      </c>
      <c r="D5" s="49" t="s">
        <v>4</v>
      </c>
      <c r="E5" s="63" t="s">
        <v>5</v>
      </c>
    </row>
    <row r="6" spans="1:5" ht="12.75" customHeight="1" x14ac:dyDescent="0.25">
      <c r="A6" s="54"/>
      <c r="B6" s="56"/>
      <c r="C6" s="50"/>
      <c r="D6" s="50"/>
      <c r="E6" s="64"/>
    </row>
    <row r="7" spans="1:5" ht="12.75" customHeight="1" x14ac:dyDescent="0.25">
      <c r="A7" s="54"/>
      <c r="B7" s="56"/>
      <c r="C7" s="50"/>
      <c r="D7" s="50"/>
      <c r="E7" s="64"/>
    </row>
    <row r="8" spans="1:5" ht="12.75" customHeight="1" x14ac:dyDescent="0.25">
      <c r="A8" s="29"/>
      <c r="B8" s="7"/>
      <c r="C8" s="12"/>
      <c r="D8" s="2"/>
      <c r="E8" s="24"/>
    </row>
    <row r="9" spans="1:5" ht="12.75" customHeight="1" x14ac:dyDescent="0.25">
      <c r="A9" s="30"/>
      <c r="B9" s="8"/>
      <c r="C9" s="8"/>
      <c r="D9" s="18"/>
      <c r="E9" s="25"/>
    </row>
    <row r="10" spans="1:5" ht="12.75" customHeight="1" x14ac:dyDescent="0.25">
      <c r="A10" s="30" t="s">
        <v>40</v>
      </c>
      <c r="B10" s="9" t="s">
        <v>18</v>
      </c>
      <c r="C10" s="19" t="s">
        <v>8</v>
      </c>
      <c r="D10" s="3">
        <v>6852127.4999999981</v>
      </c>
      <c r="E10" s="26">
        <v>8182409.8500000034</v>
      </c>
    </row>
    <row r="11" spans="1:5" ht="12.75" customHeight="1" x14ac:dyDescent="0.25">
      <c r="A11" s="30" t="s">
        <v>42</v>
      </c>
      <c r="B11" s="9" t="s">
        <v>20</v>
      </c>
      <c r="C11" s="19" t="s">
        <v>8</v>
      </c>
      <c r="D11" s="3">
        <v>183191.37000000014</v>
      </c>
      <c r="E11" s="26">
        <v>222454.61999999994</v>
      </c>
    </row>
    <row r="12" spans="1:5" ht="12.75" customHeight="1" x14ac:dyDescent="0.25">
      <c r="A12" s="30" t="s">
        <v>43</v>
      </c>
      <c r="B12" s="9" t="s">
        <v>22</v>
      </c>
      <c r="C12" s="19" t="s">
        <v>8</v>
      </c>
      <c r="D12" s="3">
        <v>258470.54000000004</v>
      </c>
      <c r="E12" s="26">
        <v>306612.33999999979</v>
      </c>
    </row>
    <row r="13" spans="1:5" ht="12.75" customHeight="1" x14ac:dyDescent="0.25">
      <c r="A13" s="30" t="s">
        <v>44</v>
      </c>
      <c r="B13" s="9" t="s">
        <v>23</v>
      </c>
      <c r="C13" s="19" t="s">
        <v>8</v>
      </c>
      <c r="D13" s="3">
        <v>725149.95000000019</v>
      </c>
      <c r="E13" s="26">
        <v>889975.30999999994</v>
      </c>
    </row>
    <row r="14" spans="1:5" ht="12.75" customHeight="1" x14ac:dyDescent="0.25">
      <c r="A14" s="30" t="s">
        <v>45</v>
      </c>
      <c r="B14" s="9" t="s">
        <v>24</v>
      </c>
      <c r="C14" s="19" t="s">
        <v>8</v>
      </c>
      <c r="D14" s="3">
        <v>74084.86</v>
      </c>
      <c r="E14" s="26">
        <v>88107.88</v>
      </c>
    </row>
    <row r="15" spans="1:5" ht="12.75" customHeight="1" x14ac:dyDescent="0.25">
      <c r="A15" s="30" t="s">
        <v>47</v>
      </c>
      <c r="B15" s="9" t="s">
        <v>26</v>
      </c>
      <c r="C15" s="19" t="s">
        <v>8</v>
      </c>
      <c r="D15" s="3">
        <v>300554.36999999994</v>
      </c>
      <c r="E15" s="26">
        <v>367778.75999999978</v>
      </c>
    </row>
    <row r="16" spans="1:5" ht="12.75" customHeight="1" x14ac:dyDescent="0.25">
      <c r="A16" s="30" t="s">
        <v>49</v>
      </c>
      <c r="B16" s="9" t="s">
        <v>28</v>
      </c>
      <c r="C16" s="19" t="s">
        <v>8</v>
      </c>
      <c r="D16" s="3">
        <v>527549.80000000005</v>
      </c>
      <c r="E16" s="26">
        <v>624684.90999999992</v>
      </c>
    </row>
    <row r="17" spans="1:5" ht="12.75" customHeight="1" x14ac:dyDescent="0.25">
      <c r="A17" s="30" t="s">
        <v>50</v>
      </c>
      <c r="B17" s="9" t="s">
        <v>29</v>
      </c>
      <c r="C17" s="19" t="s">
        <v>8</v>
      </c>
      <c r="D17" s="3">
        <v>5403606.440000006</v>
      </c>
      <c r="E17" s="26">
        <v>6376681.9699999979</v>
      </c>
    </row>
    <row r="18" spans="1:5" ht="12.75" customHeight="1" x14ac:dyDescent="0.25">
      <c r="A18" s="30" t="s">
        <v>51</v>
      </c>
      <c r="B18" s="8" t="s">
        <v>15</v>
      </c>
      <c r="C18" s="19" t="s">
        <v>8</v>
      </c>
      <c r="D18" s="3">
        <v>83318.88999999997</v>
      </c>
      <c r="E18" s="26">
        <v>102622.77999999998</v>
      </c>
    </row>
    <row r="19" spans="1:5" ht="12.75" customHeight="1" x14ac:dyDescent="0.25">
      <c r="A19" s="30" t="s">
        <v>53</v>
      </c>
      <c r="B19" s="9" t="s">
        <v>31</v>
      </c>
      <c r="C19" s="19" t="s">
        <v>8</v>
      </c>
      <c r="D19" s="3">
        <v>901452.49</v>
      </c>
      <c r="E19" s="26">
        <v>1104953.22</v>
      </c>
    </row>
    <row r="20" spans="1:5" ht="12.75" customHeight="1" x14ac:dyDescent="0.25">
      <c r="A20" s="30" t="s">
        <v>54</v>
      </c>
      <c r="B20" s="9" t="s">
        <v>21</v>
      </c>
      <c r="C20" s="19" t="s">
        <v>8</v>
      </c>
      <c r="D20" s="3">
        <v>2123715.1599999997</v>
      </c>
      <c r="E20" s="26">
        <v>2494769.0100000016</v>
      </c>
    </row>
    <row r="21" spans="1:5" ht="12.75" customHeight="1" x14ac:dyDescent="0.25">
      <c r="A21" s="30" t="s">
        <v>55</v>
      </c>
      <c r="B21" s="9" t="s">
        <v>32</v>
      </c>
      <c r="C21" s="19" t="s">
        <v>8</v>
      </c>
      <c r="D21" s="26">
        <v>585176.91</v>
      </c>
      <c r="E21" s="26">
        <v>688264.49999999977</v>
      </c>
    </row>
    <row r="22" spans="1:5" ht="12.75" customHeight="1" x14ac:dyDescent="0.25">
      <c r="A22" s="30" t="s">
        <v>57</v>
      </c>
      <c r="B22" s="9" t="s">
        <v>17</v>
      </c>
      <c r="C22" s="19" t="s">
        <v>8</v>
      </c>
      <c r="D22" s="3">
        <v>6846817.2300000004</v>
      </c>
      <c r="E22" s="26">
        <v>8129994.7499999981</v>
      </c>
    </row>
    <row r="23" spans="1:5" ht="12.75" customHeight="1" x14ac:dyDescent="0.25">
      <c r="A23" s="30" t="s">
        <v>58</v>
      </c>
      <c r="B23" s="9" t="s">
        <v>33</v>
      </c>
      <c r="C23" s="19" t="s">
        <v>8</v>
      </c>
      <c r="D23" s="3">
        <v>1249076.4399999992</v>
      </c>
      <c r="E23" s="26">
        <v>1481604.6699999995</v>
      </c>
    </row>
    <row r="24" spans="1:5" ht="12.75" customHeight="1" x14ac:dyDescent="0.25">
      <c r="A24" s="30" t="s">
        <v>59</v>
      </c>
      <c r="B24" s="9" t="s">
        <v>34</v>
      </c>
      <c r="C24" s="19" t="s">
        <v>8</v>
      </c>
      <c r="D24" s="3">
        <v>720250.55999999994</v>
      </c>
      <c r="E24" s="26">
        <v>860569.1</v>
      </c>
    </row>
    <row r="25" spans="1:5" ht="12.75" customHeight="1" x14ac:dyDescent="0.25">
      <c r="A25" s="30" t="s">
        <v>61</v>
      </c>
      <c r="B25" s="9" t="s">
        <v>36</v>
      </c>
      <c r="C25" s="19" t="s">
        <v>8</v>
      </c>
      <c r="D25" s="3">
        <v>301444.74000000005</v>
      </c>
      <c r="E25" s="26">
        <v>357977.83999999997</v>
      </c>
    </row>
    <row r="26" spans="1:5" ht="12.75" customHeight="1" x14ac:dyDescent="0.25">
      <c r="A26" s="30" t="s">
        <v>62</v>
      </c>
      <c r="B26" s="10" t="s">
        <v>12</v>
      </c>
      <c r="C26" s="19" t="s">
        <v>8</v>
      </c>
      <c r="D26" s="3">
        <v>5730192.0499999998</v>
      </c>
      <c r="E26" s="26">
        <v>6764621.0100000007</v>
      </c>
    </row>
    <row r="27" spans="1:5" ht="12.75" customHeight="1" x14ac:dyDescent="0.25">
      <c r="A27" s="30"/>
      <c r="B27" s="8"/>
      <c r="C27" s="19"/>
      <c r="D27" s="3"/>
      <c r="E27" s="26"/>
    </row>
    <row r="28" spans="1:5" ht="12.75" customHeight="1" x14ac:dyDescent="0.25">
      <c r="A28" s="30"/>
      <c r="B28" s="8"/>
      <c r="C28" s="19"/>
      <c r="D28" s="3"/>
      <c r="E28" s="26"/>
    </row>
    <row r="29" spans="1:5" ht="12.75" customHeight="1" x14ac:dyDescent="0.25">
      <c r="A29" s="30"/>
      <c r="B29" s="8"/>
      <c r="C29" s="19"/>
      <c r="D29" s="3"/>
      <c r="E29" s="26"/>
    </row>
    <row r="30" spans="1:5" ht="12.75" customHeight="1" x14ac:dyDescent="0.25">
      <c r="A30" s="30"/>
      <c r="B30" s="8"/>
      <c r="C30" s="19"/>
      <c r="D30" s="3"/>
      <c r="E30" s="26"/>
    </row>
    <row r="31" spans="1:5" ht="12.75" customHeight="1" x14ac:dyDescent="0.25">
      <c r="A31" s="30"/>
      <c r="B31" s="8"/>
      <c r="C31" s="19"/>
      <c r="D31" s="3"/>
      <c r="E31" s="26"/>
    </row>
    <row r="32" spans="1:5" ht="12.75" customHeight="1" x14ac:dyDescent="0.25">
      <c r="A32" s="30"/>
      <c r="B32" s="8"/>
      <c r="C32" s="19"/>
      <c r="D32" s="3"/>
      <c r="E32" s="26"/>
    </row>
    <row r="33" spans="1:5" ht="12.75" customHeight="1" x14ac:dyDescent="0.25">
      <c r="A33" s="30"/>
      <c r="B33" s="8"/>
      <c r="C33" s="19"/>
      <c r="D33" s="3"/>
      <c r="E33" s="26"/>
    </row>
    <row r="34" spans="1:5" ht="12.75" customHeight="1" x14ac:dyDescent="0.25">
      <c r="A34" s="30"/>
      <c r="B34" s="8"/>
      <c r="C34" s="19"/>
      <c r="D34" s="3"/>
      <c r="E34" s="26"/>
    </row>
    <row r="35" spans="1:5" ht="12.75" customHeight="1" x14ac:dyDescent="0.25">
      <c r="A35" s="30"/>
      <c r="B35" s="8"/>
      <c r="C35" s="19"/>
      <c r="D35" s="3"/>
      <c r="E35" s="26"/>
    </row>
    <row r="36" spans="1:5" ht="12.75" customHeight="1" x14ac:dyDescent="0.25">
      <c r="A36" s="30"/>
      <c r="B36" s="8"/>
      <c r="C36" s="19"/>
      <c r="D36" s="3"/>
      <c r="E36" s="26"/>
    </row>
    <row r="37" spans="1:5" ht="12.75" customHeight="1" x14ac:dyDescent="0.25">
      <c r="A37" s="31"/>
      <c r="B37" s="11"/>
      <c r="C37" s="11"/>
      <c r="D37" s="13"/>
      <c r="E37" s="28"/>
    </row>
    <row r="38" spans="1:5" ht="30" customHeight="1" x14ac:dyDescent="0.25">
      <c r="A38" s="43" t="s">
        <v>6</v>
      </c>
      <c r="B38" s="44"/>
      <c r="C38" s="21"/>
      <c r="D38" s="22">
        <f>SUM(D8:D37)</f>
        <v>32866179.300000001</v>
      </c>
      <c r="E38" s="23">
        <f>SUM(E8:E37)</f>
        <v>39044082.519999996</v>
      </c>
    </row>
    <row r="39" spans="1:5" ht="12.75" customHeight="1" x14ac:dyDescent="0.25">
      <c r="A39" s="45"/>
      <c r="B39" s="46"/>
      <c r="C39" s="46"/>
      <c r="D39" s="46"/>
    </row>
  </sheetData>
  <autoFilter ref="A5:E38" xr:uid="{00000000-0009-0000-0000-000001000000}"/>
  <mergeCells count="11">
    <mergeCell ref="A38:B38"/>
    <mergeCell ref="A39:D39"/>
    <mergeCell ref="A1:D1"/>
    <mergeCell ref="A2:E2"/>
    <mergeCell ref="A3:E3"/>
    <mergeCell ref="A4:E4"/>
    <mergeCell ref="A5:A7"/>
    <mergeCell ref="B5:B7"/>
    <mergeCell ref="C5:C7"/>
    <mergeCell ref="D5:D7"/>
    <mergeCell ref="E5:E7"/>
  </mergeCells>
  <printOptions horizontalCentered="1"/>
  <pageMargins left="0.78740157480314965" right="0.39370078740157483" top="0.98425196850393704" bottom="0.78740157480314965" header="0.39370078740157483" footer="0.39370078740157483"/>
  <pageSetup paperSize="9" scale="77" fitToHeight="10" orientation="portrait" horizontalDpi="300" verticalDpi="300" r:id="rId1"/>
  <headerFooter>
    <oddFooter>&amp;L&amp;F/&amp;A&amp;R&amp;P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4</xdr:col>
                    <xdr:colOff>95250</xdr:colOff>
                    <xdr:row>0</xdr:row>
                    <xdr:rowOff>104775</xdr:rowOff>
                  </from>
                  <to>
                    <xdr:col>4</xdr:col>
                    <xdr:colOff>933450</xdr:colOff>
                    <xdr:row>0</xdr:row>
                    <xdr:rowOff>485775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2">
    <pageSetUpPr fitToPage="1"/>
  </sheetPr>
  <dimension ref="A1:E39"/>
  <sheetViews>
    <sheetView showGridLines="0" showZeros="0" view="pageBreakPreview" zoomScale="91" zoomScaleNormal="100" zoomScaleSheetLayoutView="91" workbookViewId="0">
      <selection sqref="A1:D1"/>
    </sheetView>
  </sheetViews>
  <sheetFormatPr defaultColWidth="9.140625" defaultRowHeight="18" customHeight="1" x14ac:dyDescent="0.25"/>
  <cols>
    <col min="1" max="1" width="10.28515625" style="1" customWidth="1"/>
    <col min="2" max="2" width="62.85546875" style="1" customWidth="1"/>
    <col min="3" max="4" width="13.42578125" style="1" customWidth="1"/>
    <col min="5" max="5" width="15.140625" style="1" customWidth="1"/>
    <col min="6" max="6" width="13.7109375" style="1" bestFit="1" customWidth="1"/>
    <col min="7" max="16384" width="9.140625" style="1"/>
  </cols>
  <sheetData>
    <row r="1" spans="1:5" ht="60" customHeight="1" x14ac:dyDescent="0.25">
      <c r="A1" s="51" t="s">
        <v>0</v>
      </c>
      <c r="B1" s="52"/>
      <c r="C1" s="52"/>
      <c r="D1" s="52"/>
      <c r="E1" s="20"/>
    </row>
    <row r="2" spans="1:5" ht="30" customHeight="1" x14ac:dyDescent="0.25">
      <c r="A2" s="65" t="s">
        <v>1</v>
      </c>
      <c r="B2" s="66"/>
      <c r="C2" s="66"/>
      <c r="D2" s="66"/>
      <c r="E2" s="67"/>
    </row>
    <row r="3" spans="1:5" ht="15" customHeight="1" x14ac:dyDescent="0.25">
      <c r="A3" s="57" t="s">
        <v>2</v>
      </c>
      <c r="B3" s="58"/>
      <c r="C3" s="58"/>
      <c r="D3" s="58"/>
      <c r="E3" s="59"/>
    </row>
    <row r="4" spans="1:5" ht="15" customHeight="1" x14ac:dyDescent="0.25">
      <c r="A4" s="60" t="s">
        <v>14</v>
      </c>
      <c r="B4" s="61"/>
      <c r="C4" s="61"/>
      <c r="D4" s="61"/>
      <c r="E4" s="62"/>
    </row>
    <row r="5" spans="1:5" ht="12.75" customHeight="1" x14ac:dyDescent="0.25">
      <c r="A5" s="53" t="s">
        <v>63</v>
      </c>
      <c r="B5" s="55" t="s">
        <v>3</v>
      </c>
      <c r="C5" s="49" t="s">
        <v>7</v>
      </c>
      <c r="D5" s="49" t="s">
        <v>4</v>
      </c>
      <c r="E5" s="63" t="s">
        <v>5</v>
      </c>
    </row>
    <row r="6" spans="1:5" ht="12.75" customHeight="1" x14ac:dyDescent="0.25">
      <c r="A6" s="54"/>
      <c r="B6" s="56"/>
      <c r="C6" s="50"/>
      <c r="D6" s="50"/>
      <c r="E6" s="64"/>
    </row>
    <row r="7" spans="1:5" ht="12.75" customHeight="1" x14ac:dyDescent="0.25">
      <c r="A7" s="54"/>
      <c r="B7" s="56"/>
      <c r="C7" s="50"/>
      <c r="D7" s="50"/>
      <c r="E7" s="64"/>
    </row>
    <row r="8" spans="1:5" ht="12.75" customHeight="1" x14ac:dyDescent="0.25">
      <c r="A8" s="29"/>
      <c r="B8" s="7"/>
      <c r="C8" s="12"/>
      <c r="D8" s="2"/>
      <c r="E8" s="24"/>
    </row>
    <row r="9" spans="1:5" ht="12.75" customHeight="1" x14ac:dyDescent="0.25">
      <c r="A9" s="30"/>
      <c r="B9" s="8"/>
      <c r="C9" s="8"/>
      <c r="D9" s="18"/>
      <c r="E9" s="25"/>
    </row>
    <row r="10" spans="1:5" ht="12.75" customHeight="1" x14ac:dyDescent="0.25">
      <c r="A10" s="30" t="s">
        <v>37</v>
      </c>
      <c r="B10" s="8" t="s">
        <v>11</v>
      </c>
      <c r="C10" s="19" t="s">
        <v>9</v>
      </c>
      <c r="D10" s="3">
        <v>838508.85</v>
      </c>
      <c r="E10" s="26">
        <v>1039750.94</v>
      </c>
    </row>
    <row r="11" spans="1:5" ht="12.75" customHeight="1" x14ac:dyDescent="0.25">
      <c r="A11" s="30" t="s">
        <v>38</v>
      </c>
      <c r="B11" s="8" t="s">
        <v>10</v>
      </c>
      <c r="C11" s="19" t="s">
        <v>9</v>
      </c>
      <c r="D11" s="3">
        <v>160159.17999999996</v>
      </c>
      <c r="E11" s="27">
        <v>198594.57000000004</v>
      </c>
    </row>
    <row r="12" spans="1:5" ht="12.75" customHeight="1" x14ac:dyDescent="0.25">
      <c r="A12" s="30" t="s">
        <v>39</v>
      </c>
      <c r="B12" s="9" t="s">
        <v>19</v>
      </c>
      <c r="C12" s="19" t="s">
        <v>9</v>
      </c>
      <c r="D12" s="3">
        <v>2997208.879999999</v>
      </c>
      <c r="E12" s="26">
        <v>3506016.9699999983</v>
      </c>
    </row>
    <row r="13" spans="1:5" ht="12.75" customHeight="1" x14ac:dyDescent="0.25">
      <c r="A13" s="30" t="s">
        <v>41</v>
      </c>
      <c r="B13" s="9" t="s">
        <v>13</v>
      </c>
      <c r="C13" s="19" t="s">
        <v>9</v>
      </c>
      <c r="D13" s="3">
        <v>727131.87</v>
      </c>
      <c r="E13" s="26">
        <v>861590.50000000012</v>
      </c>
    </row>
    <row r="14" spans="1:5" ht="12.75" customHeight="1" x14ac:dyDescent="0.25">
      <c r="A14" s="30" t="s">
        <v>46</v>
      </c>
      <c r="B14" s="9" t="s">
        <v>25</v>
      </c>
      <c r="C14" s="19" t="s">
        <v>9</v>
      </c>
      <c r="D14" s="3">
        <v>2412460.1099999994</v>
      </c>
      <c r="E14" s="26">
        <v>2839640.48</v>
      </c>
    </row>
    <row r="15" spans="1:5" ht="12.75" customHeight="1" x14ac:dyDescent="0.25">
      <c r="A15" s="30" t="s">
        <v>48</v>
      </c>
      <c r="B15" s="9" t="s">
        <v>27</v>
      </c>
      <c r="C15" s="19" t="s">
        <v>9</v>
      </c>
      <c r="D15" s="3">
        <v>555654.79999999993</v>
      </c>
      <c r="E15" s="26">
        <v>668975.95999999961</v>
      </c>
    </row>
    <row r="16" spans="1:5" ht="12.75" customHeight="1" x14ac:dyDescent="0.25">
      <c r="A16" s="30" t="s">
        <v>52</v>
      </c>
      <c r="B16" s="9" t="s">
        <v>30</v>
      </c>
      <c r="C16" s="19" t="s">
        <v>9</v>
      </c>
      <c r="D16" s="3">
        <v>6162491.8999999994</v>
      </c>
      <c r="E16" s="26">
        <v>7286623.030000004</v>
      </c>
    </row>
    <row r="17" spans="1:5" ht="12.75" customHeight="1" x14ac:dyDescent="0.25">
      <c r="A17" s="30" t="s">
        <v>56</v>
      </c>
      <c r="B17" s="9" t="s">
        <v>16</v>
      </c>
      <c r="C17" s="19" t="s">
        <v>9</v>
      </c>
      <c r="D17" s="3">
        <v>7064057.2499999981</v>
      </c>
      <c r="E17" s="26">
        <v>8383055.2599999998</v>
      </c>
    </row>
    <row r="18" spans="1:5" ht="12.75" customHeight="1" x14ac:dyDescent="0.25">
      <c r="A18" s="30" t="s">
        <v>60</v>
      </c>
      <c r="B18" s="9" t="s">
        <v>35</v>
      </c>
      <c r="C18" s="19" t="s">
        <v>9</v>
      </c>
      <c r="D18" s="3">
        <v>554855.29999999993</v>
      </c>
      <c r="E18" s="26">
        <v>668044.53999999957</v>
      </c>
    </row>
    <row r="19" spans="1:5" ht="12.75" customHeight="1" x14ac:dyDescent="0.25">
      <c r="A19" s="30"/>
      <c r="B19" s="8"/>
      <c r="C19" s="19"/>
      <c r="D19" s="3"/>
      <c r="E19" s="26"/>
    </row>
    <row r="20" spans="1:5" ht="12.75" customHeight="1" x14ac:dyDescent="0.25">
      <c r="A20" s="30"/>
      <c r="B20" s="8"/>
      <c r="C20" s="19"/>
      <c r="D20" s="3"/>
      <c r="E20" s="26"/>
    </row>
    <row r="21" spans="1:5" ht="12.75" customHeight="1" x14ac:dyDescent="0.25">
      <c r="A21" s="30"/>
      <c r="B21" s="8"/>
      <c r="C21" s="19"/>
      <c r="D21" s="3"/>
      <c r="E21" s="26"/>
    </row>
    <row r="22" spans="1:5" ht="12.75" customHeight="1" x14ac:dyDescent="0.25">
      <c r="A22" s="30"/>
      <c r="B22" s="8"/>
      <c r="C22" s="19"/>
      <c r="D22" s="3"/>
      <c r="E22" s="26"/>
    </row>
    <row r="23" spans="1:5" ht="12.75" customHeight="1" x14ac:dyDescent="0.25">
      <c r="A23" s="30"/>
      <c r="B23" s="8"/>
      <c r="C23" s="19"/>
      <c r="D23" s="3"/>
      <c r="E23" s="26"/>
    </row>
    <row r="24" spans="1:5" ht="12.75" customHeight="1" x14ac:dyDescent="0.25">
      <c r="A24" s="30"/>
      <c r="B24" s="8"/>
      <c r="C24" s="19"/>
      <c r="D24" s="3"/>
      <c r="E24" s="26"/>
    </row>
    <row r="25" spans="1:5" ht="12.75" customHeight="1" x14ac:dyDescent="0.25">
      <c r="A25" s="30"/>
      <c r="B25" s="8"/>
      <c r="C25" s="19"/>
      <c r="D25" s="3"/>
      <c r="E25" s="26"/>
    </row>
    <row r="26" spans="1:5" ht="12.75" customHeight="1" x14ac:dyDescent="0.25">
      <c r="A26" s="30"/>
      <c r="B26" s="8"/>
      <c r="C26" s="19"/>
      <c r="D26" s="3"/>
      <c r="E26" s="26"/>
    </row>
    <row r="27" spans="1:5" ht="12.75" customHeight="1" x14ac:dyDescent="0.25">
      <c r="A27" s="30"/>
      <c r="B27" s="8"/>
      <c r="C27" s="19"/>
      <c r="D27" s="3"/>
      <c r="E27" s="26"/>
    </row>
    <row r="28" spans="1:5" ht="12.75" customHeight="1" x14ac:dyDescent="0.25">
      <c r="A28" s="30"/>
      <c r="B28" s="8"/>
      <c r="C28" s="19"/>
      <c r="D28" s="3"/>
      <c r="E28" s="26"/>
    </row>
    <row r="29" spans="1:5" ht="12.75" customHeight="1" x14ac:dyDescent="0.25">
      <c r="A29" s="30"/>
      <c r="B29" s="8"/>
      <c r="C29" s="19"/>
      <c r="D29" s="3"/>
      <c r="E29" s="26"/>
    </row>
    <row r="30" spans="1:5" ht="12.75" customHeight="1" x14ac:dyDescent="0.25">
      <c r="A30" s="30"/>
      <c r="B30" s="8"/>
      <c r="C30" s="19"/>
      <c r="D30" s="3"/>
      <c r="E30" s="26"/>
    </row>
    <row r="31" spans="1:5" ht="12.75" customHeight="1" x14ac:dyDescent="0.25">
      <c r="A31" s="30"/>
      <c r="B31" s="8"/>
      <c r="C31" s="19"/>
      <c r="D31" s="3"/>
      <c r="E31" s="26"/>
    </row>
    <row r="32" spans="1:5" ht="12.75" customHeight="1" x14ac:dyDescent="0.25">
      <c r="A32" s="30"/>
      <c r="B32" s="8"/>
      <c r="C32" s="19"/>
      <c r="D32" s="3"/>
      <c r="E32" s="26"/>
    </row>
    <row r="33" spans="1:5" ht="12.75" customHeight="1" x14ac:dyDescent="0.25">
      <c r="A33" s="30"/>
      <c r="B33" s="8"/>
      <c r="C33" s="19"/>
      <c r="D33" s="3"/>
      <c r="E33" s="26"/>
    </row>
    <row r="34" spans="1:5" ht="12.75" customHeight="1" x14ac:dyDescent="0.25">
      <c r="A34" s="30"/>
      <c r="B34" s="8"/>
      <c r="C34" s="19"/>
      <c r="D34" s="3"/>
      <c r="E34" s="26"/>
    </row>
    <row r="35" spans="1:5" ht="12.75" customHeight="1" x14ac:dyDescent="0.25">
      <c r="A35" s="30"/>
      <c r="B35" s="8"/>
      <c r="C35" s="19"/>
      <c r="D35" s="3"/>
      <c r="E35" s="26"/>
    </row>
    <row r="36" spans="1:5" ht="12.75" customHeight="1" x14ac:dyDescent="0.25">
      <c r="A36" s="30"/>
      <c r="B36" s="8"/>
      <c r="C36" s="19"/>
      <c r="D36" s="3"/>
      <c r="E36" s="26"/>
    </row>
    <row r="37" spans="1:5" ht="12.75" customHeight="1" x14ac:dyDescent="0.25">
      <c r="A37" s="31"/>
      <c r="B37" s="11"/>
      <c r="C37" s="11"/>
      <c r="D37" s="13"/>
      <c r="E37" s="28"/>
    </row>
    <row r="38" spans="1:5" ht="30" customHeight="1" x14ac:dyDescent="0.25">
      <c r="A38" s="43" t="s">
        <v>6</v>
      </c>
      <c r="B38" s="44"/>
      <c r="C38" s="21"/>
      <c r="D38" s="22">
        <f>SUM(D8:D37)</f>
        <v>21472528.139999997</v>
      </c>
      <c r="E38" s="23">
        <f>SUM(E8:E37)</f>
        <v>25452292.25</v>
      </c>
    </row>
    <row r="39" spans="1:5" ht="12.75" customHeight="1" x14ac:dyDescent="0.25">
      <c r="A39" s="45"/>
      <c r="B39" s="46"/>
      <c r="C39" s="46"/>
      <c r="D39" s="46"/>
    </row>
  </sheetData>
  <autoFilter ref="A5:E38" xr:uid="{00000000-0009-0000-0000-000002000000}"/>
  <mergeCells count="11">
    <mergeCell ref="A38:B38"/>
    <mergeCell ref="A39:D39"/>
    <mergeCell ref="A1:D1"/>
    <mergeCell ref="A2:E2"/>
    <mergeCell ref="A3:E3"/>
    <mergeCell ref="A4:E4"/>
    <mergeCell ref="A5:A7"/>
    <mergeCell ref="B5:B7"/>
    <mergeCell ref="C5:C7"/>
    <mergeCell ref="D5:D7"/>
    <mergeCell ref="E5:E7"/>
  </mergeCells>
  <printOptions horizontalCentered="1"/>
  <pageMargins left="0.78740157480314965" right="0.39370078740157483" top="0.98425196850393704" bottom="0.78740157480314965" header="0.39370078740157483" footer="0.39370078740157483"/>
  <pageSetup paperSize="9" scale="77" fitToHeight="10" orientation="portrait" horizontalDpi="300" verticalDpi="300" r:id="rId1"/>
  <headerFooter>
    <oddFooter>&amp;L&amp;F/&amp;A&amp;R&amp;P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Pict="0">
                <anchor moveWithCells="1" sizeWithCells="1">
                  <from>
                    <xdr:col>4</xdr:col>
                    <xdr:colOff>95250</xdr:colOff>
                    <xdr:row>0</xdr:row>
                    <xdr:rowOff>104775</xdr:rowOff>
                  </from>
                  <to>
                    <xdr:col>4</xdr:col>
                    <xdr:colOff>933450</xdr:colOff>
                    <xdr:row>0</xdr:row>
                    <xdr:rowOff>485775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85ea76-8430-4bf3-927b-420489bb8987" xsi:nil="true"/>
    <lcf76f155ced4ddcb4097134ff3c332f xmlns="facee8a3-6211-42ce-bb5f-d72f64feddf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86FBCE9163DB49BE56E52893BED350" ma:contentTypeVersion="16" ma:contentTypeDescription="Crie um novo documento." ma:contentTypeScope="" ma:versionID="dc6ba0fca32bee66b0d5cbfb395804ac">
  <xsd:schema xmlns:xsd="http://www.w3.org/2001/XMLSchema" xmlns:xs="http://www.w3.org/2001/XMLSchema" xmlns:p="http://schemas.microsoft.com/office/2006/metadata/properties" xmlns:ns2="facee8a3-6211-42ce-bb5f-d72f64feddf2" xmlns:ns3="8685ea76-8430-4bf3-927b-420489bb8987" targetNamespace="http://schemas.microsoft.com/office/2006/metadata/properties" ma:root="true" ma:fieldsID="1063a852950a50b380919c5a28be832d" ns2:_="" ns3:_="">
    <xsd:import namespace="facee8a3-6211-42ce-bb5f-d72f64feddf2"/>
    <xsd:import namespace="8685ea76-8430-4bf3-927b-420489bb89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cee8a3-6211-42ce-bb5f-d72f64fedd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6adaf-4e3c-4982-8a4e-5e6f06f1e1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5ea76-8430-4bf3-927b-420489bb898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b05bd78-b569-4241-b7b7-54310598099f}" ma:internalName="TaxCatchAll" ma:showField="CatchAllData" ma:web="8685ea76-8430-4bf3-927b-420489bb89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41748F-076F-434A-BBC4-D89C3001A6A0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facee8a3-6211-42ce-bb5f-d72f64feddf2"/>
    <ds:schemaRef ds:uri="http://purl.org/dc/terms/"/>
    <ds:schemaRef ds:uri="http://purl.org/dc/dcmitype/"/>
    <ds:schemaRef ds:uri="8685ea76-8430-4bf3-927b-420489bb8987"/>
  </ds:schemaRefs>
</ds:datastoreItem>
</file>

<file path=customXml/itemProps2.xml><?xml version="1.0" encoding="utf-8"?>
<ds:datastoreItem xmlns:ds="http://schemas.openxmlformats.org/officeDocument/2006/customXml" ds:itemID="{3B3FED02-ECA9-49CB-9C3A-2D8E6CD2DC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cee8a3-6211-42ce-bb5f-d72f64feddf2"/>
    <ds:schemaRef ds:uri="8685ea76-8430-4bf3-927b-420489bb89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B0C79C-BF49-4283-9D6D-C62FB1AE3C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3 - DCCU Resumo</vt:lpstr>
      <vt:lpstr>3 - DCCU CEF</vt:lpstr>
      <vt:lpstr>3 - DCCU Resumo Banrisul</vt:lpstr>
      <vt:lpstr>'3 - DCCU CEF'!Area_de_impressao</vt:lpstr>
      <vt:lpstr>'3 - DCCU Resumo'!Area_de_impressao</vt:lpstr>
      <vt:lpstr>'3 - DCCU Resumo Banrisul'!Area_de_impressao</vt:lpstr>
      <vt:lpstr>'3 - DCCU CEF'!Titulos_de_impressao</vt:lpstr>
      <vt:lpstr>'3 - DCCU Resumo'!Titulos_de_impressao</vt:lpstr>
      <vt:lpstr>'3 - DCCU Resumo Banrisul'!Titulos_de_impressao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Gomes Ruas</dc:creator>
  <cp:lastModifiedBy>Adriana Rutkovski</cp:lastModifiedBy>
  <cp:lastPrinted>2023-07-13T20:43:11Z</cp:lastPrinted>
  <dcterms:created xsi:type="dcterms:W3CDTF">2022-01-21T12:29:30Z</dcterms:created>
  <dcterms:modified xsi:type="dcterms:W3CDTF">2023-07-21T00:22:26Z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0x010100A886FBCE9163DB49BE56E52893BED350</vt:lpwstr>
  </property>
  <property fmtid="{D5CDD505-2E9C-101B-9397-08002B2CF9AE}" pid="3" name="MediaServiceImageTags">
    <vt:lpwstr/>
  </property>
</Properties>
</file>